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ako\OneDrive\Namizje\ALEŠ\"/>
    </mc:Choice>
  </mc:AlternateContent>
  <xr:revisionPtr revIDLastSave="0" documentId="13_ncr:1_{8A5AF4D8-B0B9-47AB-AD60-66CAE463FC8F}" xr6:coauthVersionLast="47" xr6:coauthVersionMax="47" xr10:uidLastSave="{00000000-0000-0000-0000-000000000000}"/>
  <workbookProtection workbookAlgorithmName="SHA-512" workbookHashValue="QLzrPv3Gqj2pNpiJOF9qJUSEuR9J9S/4mlUCcILnOJ75fekBN25b4akF0bpbOmTf8NTaO5O+8ZxtmH42mNM/Bg==" workbookSaltValue="OyW/wejayN0JvA+01JaU+A==" workbookSpinCount="100000" lockStructure="1"/>
  <bookViews>
    <workbookView xWindow="-120" yWindow="-120" windowWidth="20730" windowHeight="11040" xr2:uid="{00000000-000D-0000-FFFF-FFFF00000000}"/>
  </bookViews>
  <sheets>
    <sheet name="Mleko in mlečni izdelki" sheetId="1" r:id="rId1"/>
    <sheet name="Kruh in pecivo" sheetId="14" r:id="rId2"/>
    <sheet name="Sveža zelenjava in sadje" sheetId="13" r:id="rId3"/>
    <sheet name="Zamr. zelenjava, sadje in ribe " sheetId="12" r:id="rId4"/>
    <sheet name="Sveža kokošja jajca" sheetId="21" r:id="rId5"/>
    <sheet name="Sadni sokovi" sheetId="11" r:id="rId6"/>
    <sheet name="Meso" sheetId="9" r:id="rId7"/>
    <sheet name="Perutnina" sheetId="7" r:id="rId8"/>
    <sheet name="Mesni izdelki" sheetId="6" r:id="rId9"/>
    <sheet name="Zamr. polizd. slaščic in testa" sheetId="5" r:id="rId10"/>
    <sheet name="Jajčne testenine" sheetId="8" r:id="rId11"/>
    <sheet name="Ostalo prehrambeno blago" sheetId="15" r:id="rId12"/>
    <sheet name="Eko mleko in ml.izdelki" sheetId="16" r:id="rId13"/>
    <sheet name="Eko kruh" sheetId="17" r:id="rId14"/>
    <sheet name="Eko sadje in zelenjava" sheetId="18" r:id="rId15"/>
    <sheet name="Eko meso" sheetId="19" r:id="rId16"/>
    <sheet name="Dietni izdelki" sheetId="20" r:id="rId17"/>
  </sheets>
  <definedNames>
    <definedName name="_xlnm.Print_Titles" localSheetId="16">'Dietni izdelki'!$1:$15</definedName>
    <definedName name="_xlnm.Print_Titles" localSheetId="13">'Eko kruh'!$1:$16</definedName>
    <definedName name="_xlnm.Print_Titles" localSheetId="15">'Eko meso'!$1:$16</definedName>
    <definedName name="_xlnm.Print_Titles" localSheetId="12">'Eko mleko in ml.izdelki'!$1:$16</definedName>
    <definedName name="_xlnm.Print_Titles" localSheetId="14">'Eko sadje in zelenjava'!$1:$16</definedName>
    <definedName name="_xlnm.Print_Titles" localSheetId="10">'Jajčne testenine'!$1:$14</definedName>
    <definedName name="_xlnm.Print_Titles" localSheetId="1">'Kruh in pecivo'!$1:$16</definedName>
    <definedName name="_xlnm.Print_Titles" localSheetId="8">'Mesni izdelki'!$1:$16</definedName>
    <definedName name="_xlnm.Print_Titles" localSheetId="6">Meso!$1:$16</definedName>
    <definedName name="_xlnm.Print_Titles" localSheetId="0">'Mleko in mlečni izdelki'!$1:$16</definedName>
    <definedName name="_xlnm.Print_Titles" localSheetId="11">'Ostalo prehrambeno blago'!$1:$16</definedName>
    <definedName name="_xlnm.Print_Titles" localSheetId="7">Perutnina!$1:$11</definedName>
    <definedName name="_xlnm.Print_Titles" localSheetId="5">'Sadni sokovi'!$1:$16</definedName>
    <definedName name="_xlnm.Print_Titles" localSheetId="4">'Sveža kokošja jajca'!$1:$16</definedName>
    <definedName name="_xlnm.Print_Titles" localSheetId="2">'Sveža zelenjava in sadje'!$1:$16</definedName>
    <definedName name="_xlnm.Print_Titles" localSheetId="9">'Zamr. polizd. slaščic in testa'!$1:$12</definedName>
    <definedName name="_xlnm.Print_Titles" localSheetId="3">'Zamr. zelenjava, sadje in ribe 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20" l="1"/>
  <c r="K37" i="20"/>
  <c r="K35" i="20"/>
  <c r="K34" i="20"/>
  <c r="K33" i="20"/>
  <c r="K32" i="20"/>
  <c r="K31" i="20"/>
  <c r="K30" i="20"/>
  <c r="K29" i="20"/>
  <c r="K28" i="20"/>
  <c r="K27" i="20"/>
  <c r="K26" i="20"/>
  <c r="K25" i="20"/>
  <c r="K23" i="20"/>
  <c r="K21" i="20"/>
  <c r="K20" i="20"/>
  <c r="K19" i="20"/>
  <c r="K18" i="20"/>
  <c r="K36" i="20"/>
  <c r="K24" i="20"/>
  <c r="K22" i="20"/>
  <c r="K25" i="19"/>
  <c r="K24" i="19"/>
  <c r="K23" i="19"/>
  <c r="K22" i="19"/>
  <c r="K21" i="19"/>
  <c r="K20" i="19"/>
  <c r="K19" i="19"/>
  <c r="K18" i="19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8" i="18"/>
  <c r="K22" i="17"/>
  <c r="K21" i="17"/>
  <c r="K20" i="17"/>
  <c r="K19" i="17"/>
  <c r="K18" i="17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29" i="11"/>
  <c r="K28" i="11"/>
  <c r="K27" i="11"/>
  <c r="K26" i="11"/>
  <c r="K25" i="11"/>
  <c r="K24" i="11"/>
  <c r="K23" i="11"/>
  <c r="K22" i="11"/>
  <c r="K21" i="11"/>
  <c r="K20" i="11"/>
  <c r="K19" i="11"/>
  <c r="K18" i="11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04" i="13"/>
  <c r="K103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9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74" i="14"/>
  <c r="K73" i="14"/>
  <c r="K72" i="14"/>
  <c r="K71" i="14"/>
  <c r="K70" i="14"/>
  <c r="K69" i="14"/>
  <c r="K68" i="14"/>
  <c r="K67" i="14"/>
  <c r="K66" i="14"/>
  <c r="K65" i="14"/>
  <c r="K64" i="14"/>
  <c r="K63" i="14"/>
  <c r="K62" i="14"/>
  <c r="K61" i="14"/>
  <c r="K60" i="14"/>
  <c r="K59" i="14"/>
  <c r="K58" i="14"/>
  <c r="K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K44" i="14"/>
  <c r="K43" i="14"/>
  <c r="K42" i="14"/>
  <c r="K41" i="14"/>
  <c r="K40" i="14"/>
  <c r="K39" i="14"/>
  <c r="K38" i="14"/>
  <c r="K37" i="14"/>
  <c r="K36" i="14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J176" i="15"/>
  <c r="K174" i="15"/>
  <c r="K173" i="15"/>
  <c r="K172" i="15"/>
  <c r="K171" i="15"/>
  <c r="K170" i="15"/>
  <c r="K169" i="15"/>
  <c r="K168" i="15"/>
  <c r="K167" i="15"/>
  <c r="K166" i="15"/>
  <c r="K165" i="15"/>
  <c r="K164" i="15"/>
  <c r="K163" i="15"/>
  <c r="K162" i="15"/>
  <c r="K161" i="15"/>
  <c r="K160" i="15"/>
  <c r="K159" i="15"/>
  <c r="K158" i="15"/>
  <c r="K157" i="15"/>
  <c r="K156" i="15"/>
  <c r="K155" i="15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K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J38" i="20"/>
  <c r="H38" i="20"/>
  <c r="I38" i="20" s="1"/>
  <c r="J37" i="20"/>
  <c r="J36" i="20" s="1"/>
  <c r="H37" i="20"/>
  <c r="J35" i="20"/>
  <c r="H35" i="20"/>
  <c r="I35" i="20" s="1"/>
  <c r="J34" i="20"/>
  <c r="H34" i="20"/>
  <c r="I34" i="20" s="1"/>
  <c r="J33" i="20"/>
  <c r="H33" i="20"/>
  <c r="I33" i="20" s="1"/>
  <c r="J32" i="20"/>
  <c r="H32" i="20"/>
  <c r="I32" i="20" s="1"/>
  <c r="J31" i="20"/>
  <c r="H31" i="20"/>
  <c r="I31" i="20" s="1"/>
  <c r="J30" i="20"/>
  <c r="H30" i="20"/>
  <c r="I30" i="20" s="1"/>
  <c r="J29" i="20"/>
  <c r="H29" i="20"/>
  <c r="I29" i="20" s="1"/>
  <c r="J28" i="20"/>
  <c r="H28" i="20"/>
  <c r="I28" i="20" s="1"/>
  <c r="J27" i="20"/>
  <c r="H27" i="20"/>
  <c r="I27" i="20" s="1"/>
  <c r="J26" i="20"/>
  <c r="H26" i="20"/>
  <c r="I26" i="20" s="1"/>
  <c r="J25" i="20"/>
  <c r="J24" i="20" s="1"/>
  <c r="H25" i="20"/>
  <c r="J23" i="20"/>
  <c r="J22" i="20" s="1"/>
  <c r="H23" i="20"/>
  <c r="J21" i="20"/>
  <c r="H21" i="20"/>
  <c r="I21" i="20" s="1"/>
  <c r="J20" i="20"/>
  <c r="H20" i="20"/>
  <c r="I20" i="20" s="1"/>
  <c r="J19" i="20"/>
  <c r="H19" i="20"/>
  <c r="I19" i="20" s="1"/>
  <c r="J18" i="20"/>
  <c r="H18" i="20"/>
  <c r="I18" i="20" s="1"/>
  <c r="J57" i="18"/>
  <c r="H57" i="18"/>
  <c r="I57" i="18" s="1"/>
  <c r="J56" i="18"/>
  <c r="H56" i="18"/>
  <c r="I56" i="18" s="1"/>
  <c r="J55" i="18"/>
  <c r="H55" i="18"/>
  <c r="I55" i="18" s="1"/>
  <c r="J54" i="18"/>
  <c r="H54" i="18"/>
  <c r="I54" i="18" s="1"/>
  <c r="J53" i="18"/>
  <c r="H53" i="18"/>
  <c r="I53" i="18" s="1"/>
  <c r="J52" i="18"/>
  <c r="H52" i="18"/>
  <c r="I52" i="18" s="1"/>
  <c r="J51" i="18"/>
  <c r="H51" i="18"/>
  <c r="I51" i="18" s="1"/>
  <c r="J50" i="18"/>
  <c r="H50" i="18"/>
  <c r="I50" i="18" s="1"/>
  <c r="J49" i="18"/>
  <c r="H49" i="18"/>
  <c r="I49" i="18" s="1"/>
  <c r="J48" i="18"/>
  <c r="H48" i="18"/>
  <c r="I48" i="18" s="1"/>
  <c r="J47" i="18"/>
  <c r="H47" i="18"/>
  <c r="I47" i="18" s="1"/>
  <c r="J46" i="18"/>
  <c r="H46" i="18"/>
  <c r="I46" i="18" s="1"/>
  <c r="J45" i="18"/>
  <c r="H45" i="18"/>
  <c r="I45" i="18" s="1"/>
  <c r="J44" i="18"/>
  <c r="H44" i="18"/>
  <c r="I44" i="18" s="1"/>
  <c r="J43" i="18"/>
  <c r="H43" i="18"/>
  <c r="I43" i="18" s="1"/>
  <c r="J42" i="18"/>
  <c r="H42" i="18"/>
  <c r="I42" i="18" s="1"/>
  <c r="J41" i="18"/>
  <c r="H41" i="18"/>
  <c r="I41" i="18" s="1"/>
  <c r="J40" i="18"/>
  <c r="H40" i="18"/>
  <c r="I40" i="18" s="1"/>
  <c r="J39" i="18"/>
  <c r="H39" i="18"/>
  <c r="I39" i="18" s="1"/>
  <c r="J38" i="18"/>
  <c r="H38" i="18"/>
  <c r="I38" i="18" s="1"/>
  <c r="J37" i="18"/>
  <c r="H37" i="18"/>
  <c r="I37" i="18" s="1"/>
  <c r="J36" i="18"/>
  <c r="H36" i="18"/>
  <c r="I36" i="18" s="1"/>
  <c r="J35" i="18"/>
  <c r="H35" i="18"/>
  <c r="I35" i="18" s="1"/>
  <c r="J34" i="18"/>
  <c r="H34" i="18"/>
  <c r="I34" i="18" s="1"/>
  <c r="J33" i="18"/>
  <c r="H33" i="18"/>
  <c r="I33" i="18" s="1"/>
  <c r="J32" i="18"/>
  <c r="H32" i="18"/>
  <c r="I32" i="18" s="1"/>
  <c r="J31" i="18"/>
  <c r="H31" i="18"/>
  <c r="I31" i="18" s="1"/>
  <c r="J30" i="18"/>
  <c r="H30" i="18"/>
  <c r="I30" i="18" s="1"/>
  <c r="J29" i="18"/>
  <c r="H29" i="18"/>
  <c r="I29" i="18" s="1"/>
  <c r="J28" i="18"/>
  <c r="H28" i="18"/>
  <c r="I28" i="18" s="1"/>
  <c r="J27" i="18"/>
  <c r="H27" i="18"/>
  <c r="I27" i="18" s="1"/>
  <c r="J26" i="18"/>
  <c r="H26" i="18"/>
  <c r="I26" i="18" s="1"/>
  <c r="J25" i="18"/>
  <c r="H25" i="18"/>
  <c r="I25" i="18" s="1"/>
  <c r="J24" i="18"/>
  <c r="H24" i="18"/>
  <c r="I24" i="18" s="1"/>
  <c r="J23" i="18"/>
  <c r="H23" i="18"/>
  <c r="I23" i="18" s="1"/>
  <c r="J22" i="18"/>
  <c r="H22" i="18"/>
  <c r="I22" i="18" s="1"/>
  <c r="J21" i="18"/>
  <c r="H21" i="18"/>
  <c r="I21" i="18" s="1"/>
  <c r="J20" i="18"/>
  <c r="H20" i="18"/>
  <c r="I20" i="18" s="1"/>
  <c r="J19" i="18"/>
  <c r="K19" i="18" s="1"/>
  <c r="H19" i="18"/>
  <c r="I19" i="18" s="1"/>
  <c r="J18" i="18"/>
  <c r="H18" i="18"/>
  <c r="I18" i="18" s="1"/>
  <c r="J31" i="16"/>
  <c r="H31" i="16"/>
  <c r="I31" i="16" s="1"/>
  <c r="J30" i="16"/>
  <c r="H30" i="16"/>
  <c r="I30" i="16" s="1"/>
  <c r="J29" i="16"/>
  <c r="H29" i="16"/>
  <c r="I29" i="16" s="1"/>
  <c r="J28" i="16"/>
  <c r="H28" i="16"/>
  <c r="I28" i="16" s="1"/>
  <c r="J27" i="16"/>
  <c r="H27" i="16"/>
  <c r="I27" i="16" s="1"/>
  <c r="J26" i="16"/>
  <c r="H26" i="16"/>
  <c r="I26" i="16" s="1"/>
  <c r="J25" i="16"/>
  <c r="H25" i="16"/>
  <c r="I25" i="16" s="1"/>
  <c r="J24" i="16"/>
  <c r="H24" i="16"/>
  <c r="I24" i="16" s="1"/>
  <c r="J23" i="16"/>
  <c r="H23" i="16"/>
  <c r="I23" i="16" s="1"/>
  <c r="J22" i="16"/>
  <c r="H22" i="16"/>
  <c r="I22" i="16" s="1"/>
  <c r="J21" i="16"/>
  <c r="H21" i="16"/>
  <c r="I21" i="16" s="1"/>
  <c r="J20" i="16"/>
  <c r="H20" i="16"/>
  <c r="I20" i="16" s="1"/>
  <c r="J19" i="16"/>
  <c r="H19" i="16"/>
  <c r="I19" i="16" s="1"/>
  <c r="J18" i="16"/>
  <c r="H18" i="16"/>
  <c r="I18" i="16" s="1"/>
  <c r="J174" i="15"/>
  <c r="H174" i="15"/>
  <c r="I174" i="15" s="1"/>
  <c r="J173" i="15"/>
  <c r="H173" i="15"/>
  <c r="I173" i="15" s="1"/>
  <c r="J172" i="15"/>
  <c r="H172" i="15"/>
  <c r="I172" i="15" s="1"/>
  <c r="J171" i="15"/>
  <c r="H171" i="15"/>
  <c r="I171" i="15" s="1"/>
  <c r="J170" i="15"/>
  <c r="H170" i="15"/>
  <c r="I170" i="15" s="1"/>
  <c r="J169" i="15"/>
  <c r="H169" i="15"/>
  <c r="I169" i="15" s="1"/>
  <c r="J168" i="15"/>
  <c r="H168" i="15"/>
  <c r="I168" i="15" s="1"/>
  <c r="J167" i="15"/>
  <c r="H167" i="15"/>
  <c r="I167" i="15" s="1"/>
  <c r="J166" i="15"/>
  <c r="H166" i="15"/>
  <c r="I166" i="15" s="1"/>
  <c r="J165" i="15"/>
  <c r="H165" i="15"/>
  <c r="I165" i="15" s="1"/>
  <c r="J164" i="15"/>
  <c r="H164" i="15"/>
  <c r="I164" i="15" s="1"/>
  <c r="J163" i="15"/>
  <c r="H163" i="15"/>
  <c r="I163" i="15" s="1"/>
  <c r="J162" i="15"/>
  <c r="H162" i="15"/>
  <c r="I162" i="15" s="1"/>
  <c r="J161" i="15"/>
  <c r="H161" i="15"/>
  <c r="I161" i="15" s="1"/>
  <c r="J160" i="15"/>
  <c r="H160" i="15"/>
  <c r="I160" i="15" s="1"/>
  <c r="J159" i="15"/>
  <c r="H159" i="15"/>
  <c r="I159" i="15" s="1"/>
  <c r="J158" i="15"/>
  <c r="H158" i="15"/>
  <c r="I158" i="15" s="1"/>
  <c r="J157" i="15"/>
  <c r="H157" i="15"/>
  <c r="I157" i="15" s="1"/>
  <c r="J156" i="15"/>
  <c r="H156" i="15"/>
  <c r="I156" i="15" s="1"/>
  <c r="J155" i="15"/>
  <c r="H155" i="15"/>
  <c r="I155" i="15" s="1"/>
  <c r="J154" i="15"/>
  <c r="H154" i="15"/>
  <c r="I154" i="15" s="1"/>
  <c r="J153" i="15"/>
  <c r="H153" i="15"/>
  <c r="I153" i="15" s="1"/>
  <c r="J152" i="15"/>
  <c r="H152" i="15"/>
  <c r="I152" i="15" s="1"/>
  <c r="J151" i="15"/>
  <c r="H151" i="15"/>
  <c r="I151" i="15" s="1"/>
  <c r="J150" i="15"/>
  <c r="H150" i="15"/>
  <c r="I150" i="15" s="1"/>
  <c r="J149" i="15"/>
  <c r="H149" i="15"/>
  <c r="I149" i="15" s="1"/>
  <c r="J148" i="15"/>
  <c r="H148" i="15"/>
  <c r="I148" i="15" s="1"/>
  <c r="J147" i="15"/>
  <c r="H147" i="15"/>
  <c r="I147" i="15" s="1"/>
  <c r="J146" i="15"/>
  <c r="H146" i="15"/>
  <c r="I146" i="15" s="1"/>
  <c r="J145" i="15"/>
  <c r="H145" i="15"/>
  <c r="I145" i="15" s="1"/>
  <c r="J144" i="15"/>
  <c r="H144" i="15"/>
  <c r="I144" i="15" s="1"/>
  <c r="J143" i="15"/>
  <c r="H143" i="15"/>
  <c r="I143" i="15" s="1"/>
  <c r="J142" i="15"/>
  <c r="H142" i="15"/>
  <c r="I142" i="15" s="1"/>
  <c r="J141" i="15"/>
  <c r="H141" i="15"/>
  <c r="I141" i="15" s="1"/>
  <c r="J140" i="15"/>
  <c r="H140" i="15"/>
  <c r="I140" i="15" s="1"/>
  <c r="J139" i="15"/>
  <c r="H139" i="15"/>
  <c r="I139" i="15" s="1"/>
  <c r="J138" i="15"/>
  <c r="H138" i="15"/>
  <c r="I138" i="15" s="1"/>
  <c r="J137" i="15"/>
  <c r="H137" i="15"/>
  <c r="I137" i="15" s="1"/>
  <c r="J136" i="15"/>
  <c r="H136" i="15"/>
  <c r="I136" i="15" s="1"/>
  <c r="J135" i="15"/>
  <c r="H135" i="15"/>
  <c r="I135" i="15" s="1"/>
  <c r="J134" i="15"/>
  <c r="H134" i="15"/>
  <c r="I134" i="15" s="1"/>
  <c r="J133" i="15"/>
  <c r="H133" i="15"/>
  <c r="I133" i="15" s="1"/>
  <c r="J132" i="15"/>
  <c r="H132" i="15"/>
  <c r="I132" i="15" s="1"/>
  <c r="J131" i="15"/>
  <c r="H131" i="15"/>
  <c r="I131" i="15" s="1"/>
  <c r="J130" i="15"/>
  <c r="H130" i="15"/>
  <c r="I130" i="15" s="1"/>
  <c r="J129" i="15"/>
  <c r="H129" i="15"/>
  <c r="I129" i="15" s="1"/>
  <c r="J128" i="15"/>
  <c r="H128" i="15"/>
  <c r="I128" i="15" s="1"/>
  <c r="J127" i="15"/>
  <c r="H127" i="15"/>
  <c r="I127" i="15" s="1"/>
  <c r="J126" i="15"/>
  <c r="H126" i="15"/>
  <c r="I126" i="15" s="1"/>
  <c r="J125" i="15"/>
  <c r="H125" i="15"/>
  <c r="I125" i="15" s="1"/>
  <c r="J124" i="15"/>
  <c r="H124" i="15"/>
  <c r="I124" i="15" s="1"/>
  <c r="J123" i="15"/>
  <c r="H123" i="15"/>
  <c r="I123" i="15" s="1"/>
  <c r="J122" i="15"/>
  <c r="H122" i="15"/>
  <c r="I122" i="15" s="1"/>
  <c r="J121" i="15"/>
  <c r="H121" i="15"/>
  <c r="I121" i="15" s="1"/>
  <c r="J120" i="15"/>
  <c r="H120" i="15"/>
  <c r="I120" i="15" s="1"/>
  <c r="J119" i="15"/>
  <c r="H119" i="15"/>
  <c r="I119" i="15" s="1"/>
  <c r="J118" i="15"/>
  <c r="H118" i="15"/>
  <c r="I118" i="15" s="1"/>
  <c r="J117" i="15"/>
  <c r="H117" i="15"/>
  <c r="I117" i="15" s="1"/>
  <c r="J116" i="15"/>
  <c r="H116" i="15"/>
  <c r="I116" i="15" s="1"/>
  <c r="J115" i="15"/>
  <c r="H115" i="15"/>
  <c r="I115" i="15" s="1"/>
  <c r="J114" i="15"/>
  <c r="H114" i="15"/>
  <c r="I114" i="15" s="1"/>
  <c r="J113" i="15"/>
  <c r="H113" i="15"/>
  <c r="I113" i="15" s="1"/>
  <c r="J112" i="15"/>
  <c r="H112" i="15"/>
  <c r="I112" i="15" s="1"/>
  <c r="J111" i="15"/>
  <c r="H111" i="15"/>
  <c r="I111" i="15" s="1"/>
  <c r="J110" i="15"/>
  <c r="H110" i="15"/>
  <c r="I110" i="15" s="1"/>
  <c r="J109" i="15"/>
  <c r="H109" i="15"/>
  <c r="I109" i="15" s="1"/>
  <c r="J108" i="15"/>
  <c r="H108" i="15"/>
  <c r="I108" i="15" s="1"/>
  <c r="J107" i="15"/>
  <c r="H107" i="15"/>
  <c r="I107" i="15" s="1"/>
  <c r="J106" i="15"/>
  <c r="H106" i="15"/>
  <c r="I106" i="15" s="1"/>
  <c r="J105" i="15"/>
  <c r="H105" i="15"/>
  <c r="I105" i="15" s="1"/>
  <c r="J104" i="15"/>
  <c r="H104" i="15"/>
  <c r="I104" i="15" s="1"/>
  <c r="J103" i="15"/>
  <c r="H103" i="15"/>
  <c r="I103" i="15" s="1"/>
  <c r="J102" i="15"/>
  <c r="H102" i="15"/>
  <c r="I102" i="15" s="1"/>
  <c r="J101" i="15"/>
  <c r="H101" i="15"/>
  <c r="I101" i="15" s="1"/>
  <c r="J100" i="15"/>
  <c r="H100" i="15"/>
  <c r="I100" i="15" s="1"/>
  <c r="J99" i="15"/>
  <c r="H99" i="15"/>
  <c r="I99" i="15" s="1"/>
  <c r="J98" i="15"/>
  <c r="H98" i="15"/>
  <c r="I98" i="15" s="1"/>
  <c r="J97" i="15"/>
  <c r="H97" i="15"/>
  <c r="I97" i="15" s="1"/>
  <c r="J96" i="15"/>
  <c r="H96" i="15"/>
  <c r="I96" i="15" s="1"/>
  <c r="J95" i="15"/>
  <c r="H95" i="15"/>
  <c r="I95" i="15" s="1"/>
  <c r="J94" i="15"/>
  <c r="H94" i="15"/>
  <c r="I94" i="15" s="1"/>
  <c r="J93" i="15"/>
  <c r="H93" i="15"/>
  <c r="I93" i="15" s="1"/>
  <c r="J92" i="15"/>
  <c r="H92" i="15"/>
  <c r="I92" i="15" s="1"/>
  <c r="J91" i="15"/>
  <c r="H91" i="15"/>
  <c r="I91" i="15" s="1"/>
  <c r="J90" i="15"/>
  <c r="H90" i="15"/>
  <c r="I90" i="15" s="1"/>
  <c r="J89" i="15"/>
  <c r="H89" i="15"/>
  <c r="I89" i="15" s="1"/>
  <c r="J88" i="15"/>
  <c r="H88" i="15"/>
  <c r="I88" i="15" s="1"/>
  <c r="J87" i="15"/>
  <c r="H87" i="15"/>
  <c r="I87" i="15" s="1"/>
  <c r="J86" i="15"/>
  <c r="H86" i="15"/>
  <c r="I86" i="15" s="1"/>
  <c r="J85" i="15"/>
  <c r="H85" i="15"/>
  <c r="I85" i="15" s="1"/>
  <c r="J84" i="15"/>
  <c r="H84" i="15"/>
  <c r="I84" i="15" s="1"/>
  <c r="J83" i="15"/>
  <c r="H83" i="15"/>
  <c r="I83" i="15" s="1"/>
  <c r="J82" i="15"/>
  <c r="H82" i="15"/>
  <c r="I82" i="15" s="1"/>
  <c r="J81" i="15"/>
  <c r="H81" i="15"/>
  <c r="I81" i="15" s="1"/>
  <c r="J80" i="15"/>
  <c r="H80" i="15"/>
  <c r="I80" i="15" s="1"/>
  <c r="J79" i="15"/>
  <c r="H79" i="15"/>
  <c r="I79" i="15" s="1"/>
  <c r="J78" i="15"/>
  <c r="H78" i="15"/>
  <c r="I78" i="15" s="1"/>
  <c r="J77" i="15"/>
  <c r="H77" i="15"/>
  <c r="I77" i="15" s="1"/>
  <c r="J76" i="15"/>
  <c r="H76" i="15"/>
  <c r="I76" i="15" s="1"/>
  <c r="J75" i="15"/>
  <c r="H75" i="15"/>
  <c r="I75" i="15" s="1"/>
  <c r="J74" i="15"/>
  <c r="H74" i="15"/>
  <c r="I74" i="15" s="1"/>
  <c r="J73" i="15"/>
  <c r="H73" i="15"/>
  <c r="I73" i="15" s="1"/>
  <c r="J72" i="15"/>
  <c r="H72" i="15"/>
  <c r="I72" i="15" s="1"/>
  <c r="J71" i="15"/>
  <c r="H71" i="15"/>
  <c r="I71" i="15" s="1"/>
  <c r="J70" i="15"/>
  <c r="H70" i="15"/>
  <c r="I70" i="15" s="1"/>
  <c r="J69" i="15"/>
  <c r="H69" i="15"/>
  <c r="I69" i="15" s="1"/>
  <c r="J68" i="15"/>
  <c r="H68" i="15"/>
  <c r="I68" i="15" s="1"/>
  <c r="J67" i="15"/>
  <c r="H67" i="15"/>
  <c r="I67" i="15" s="1"/>
  <c r="J66" i="15"/>
  <c r="H66" i="15"/>
  <c r="I66" i="15" s="1"/>
  <c r="J65" i="15"/>
  <c r="H65" i="15"/>
  <c r="I65" i="15" s="1"/>
  <c r="J64" i="15"/>
  <c r="H64" i="15"/>
  <c r="I64" i="15" s="1"/>
  <c r="J63" i="15"/>
  <c r="H63" i="15"/>
  <c r="I63" i="15" s="1"/>
  <c r="J62" i="15"/>
  <c r="H62" i="15"/>
  <c r="I62" i="15" s="1"/>
  <c r="J61" i="15"/>
  <c r="H61" i="15"/>
  <c r="I61" i="15" s="1"/>
  <c r="J60" i="15"/>
  <c r="H60" i="15"/>
  <c r="I60" i="15" s="1"/>
  <c r="J59" i="15"/>
  <c r="H59" i="15"/>
  <c r="I59" i="15" s="1"/>
  <c r="J58" i="15"/>
  <c r="H58" i="15"/>
  <c r="I58" i="15" s="1"/>
  <c r="J57" i="15"/>
  <c r="H57" i="15"/>
  <c r="I57" i="15" s="1"/>
  <c r="J56" i="15"/>
  <c r="H56" i="15"/>
  <c r="I56" i="15" s="1"/>
  <c r="J55" i="15"/>
  <c r="H55" i="15"/>
  <c r="I55" i="15" s="1"/>
  <c r="J54" i="15"/>
  <c r="H54" i="15"/>
  <c r="I54" i="15" s="1"/>
  <c r="J53" i="15"/>
  <c r="H53" i="15"/>
  <c r="I53" i="15" s="1"/>
  <c r="J52" i="15"/>
  <c r="H52" i="15"/>
  <c r="I52" i="15" s="1"/>
  <c r="J51" i="15"/>
  <c r="H51" i="15"/>
  <c r="I51" i="15" s="1"/>
  <c r="J50" i="15"/>
  <c r="H50" i="15"/>
  <c r="I50" i="15" s="1"/>
  <c r="J49" i="15"/>
  <c r="H49" i="15"/>
  <c r="I49" i="15" s="1"/>
  <c r="J48" i="15"/>
  <c r="H48" i="15"/>
  <c r="I48" i="15" s="1"/>
  <c r="J47" i="15"/>
  <c r="H47" i="15"/>
  <c r="I47" i="15" s="1"/>
  <c r="J46" i="15"/>
  <c r="H46" i="15"/>
  <c r="I46" i="15" s="1"/>
  <c r="J45" i="15"/>
  <c r="H45" i="15"/>
  <c r="I45" i="15" s="1"/>
  <c r="J44" i="15"/>
  <c r="H44" i="15"/>
  <c r="I44" i="15" s="1"/>
  <c r="J43" i="15"/>
  <c r="H43" i="15"/>
  <c r="I43" i="15" s="1"/>
  <c r="J42" i="15"/>
  <c r="H42" i="15"/>
  <c r="I42" i="15" s="1"/>
  <c r="J41" i="15"/>
  <c r="H41" i="15"/>
  <c r="I41" i="15" s="1"/>
  <c r="J40" i="15"/>
  <c r="H40" i="15"/>
  <c r="I40" i="15" s="1"/>
  <c r="J39" i="15"/>
  <c r="H39" i="15"/>
  <c r="I39" i="15" s="1"/>
  <c r="J38" i="15"/>
  <c r="H38" i="15"/>
  <c r="I38" i="15" s="1"/>
  <c r="J37" i="15"/>
  <c r="H37" i="15"/>
  <c r="I37" i="15" s="1"/>
  <c r="J36" i="15"/>
  <c r="H36" i="15"/>
  <c r="I36" i="15" s="1"/>
  <c r="J35" i="15"/>
  <c r="H35" i="15"/>
  <c r="I35" i="15" s="1"/>
  <c r="J34" i="15"/>
  <c r="H34" i="15"/>
  <c r="I34" i="15" s="1"/>
  <c r="J33" i="15"/>
  <c r="H33" i="15"/>
  <c r="I33" i="15" s="1"/>
  <c r="J32" i="15"/>
  <c r="H32" i="15"/>
  <c r="I32" i="15" s="1"/>
  <c r="J31" i="15"/>
  <c r="H31" i="15"/>
  <c r="I31" i="15" s="1"/>
  <c r="J30" i="15"/>
  <c r="H30" i="15"/>
  <c r="I30" i="15" s="1"/>
  <c r="J29" i="15"/>
  <c r="H29" i="15"/>
  <c r="I29" i="15" s="1"/>
  <c r="J28" i="15"/>
  <c r="H28" i="15"/>
  <c r="I28" i="15" s="1"/>
  <c r="J27" i="15"/>
  <c r="H27" i="15"/>
  <c r="I27" i="15" s="1"/>
  <c r="J26" i="15"/>
  <c r="H26" i="15"/>
  <c r="I26" i="15" s="1"/>
  <c r="J25" i="15"/>
  <c r="H25" i="15"/>
  <c r="I25" i="15" s="1"/>
  <c r="J24" i="15"/>
  <c r="H24" i="15"/>
  <c r="I24" i="15" s="1"/>
  <c r="J23" i="15"/>
  <c r="H23" i="15"/>
  <c r="J22" i="15"/>
  <c r="H22" i="15"/>
  <c r="I22" i="15" s="1"/>
  <c r="J21" i="15"/>
  <c r="H21" i="15"/>
  <c r="I21" i="15" s="1"/>
  <c r="J20" i="15"/>
  <c r="H20" i="15"/>
  <c r="I20" i="15" s="1"/>
  <c r="J19" i="15"/>
  <c r="H19" i="15"/>
  <c r="I19" i="15" s="1"/>
  <c r="J18" i="15"/>
  <c r="H18" i="15"/>
  <c r="I18" i="15" s="1"/>
  <c r="J31" i="8"/>
  <c r="H31" i="8"/>
  <c r="I31" i="8" s="1"/>
  <c r="J30" i="8"/>
  <c r="H30" i="8"/>
  <c r="I30" i="8" s="1"/>
  <c r="J29" i="8"/>
  <c r="H29" i="8"/>
  <c r="I29" i="8" s="1"/>
  <c r="J28" i="8"/>
  <c r="H28" i="8"/>
  <c r="I28" i="8" s="1"/>
  <c r="J27" i="8"/>
  <c r="H27" i="8"/>
  <c r="I27" i="8" s="1"/>
  <c r="J26" i="8"/>
  <c r="H26" i="8"/>
  <c r="I26" i="8" s="1"/>
  <c r="J25" i="8"/>
  <c r="H25" i="8"/>
  <c r="I25" i="8" s="1"/>
  <c r="J24" i="8"/>
  <c r="H24" i="8"/>
  <c r="I24" i="8" s="1"/>
  <c r="J23" i="8"/>
  <c r="H23" i="8"/>
  <c r="I23" i="8" s="1"/>
  <c r="J22" i="8"/>
  <c r="H22" i="8"/>
  <c r="I22" i="8" s="1"/>
  <c r="J21" i="8"/>
  <c r="H21" i="8"/>
  <c r="I21" i="8" s="1"/>
  <c r="J20" i="8"/>
  <c r="H20" i="8"/>
  <c r="I20" i="8" s="1"/>
  <c r="J19" i="8"/>
  <c r="H19" i="8"/>
  <c r="I19" i="8" s="1"/>
  <c r="J18" i="8"/>
  <c r="H18" i="8"/>
  <c r="I18" i="8" s="1"/>
  <c r="J17" i="8"/>
  <c r="H17" i="8"/>
  <c r="I17" i="8" s="1"/>
  <c r="J16" i="8"/>
  <c r="H16" i="8"/>
  <c r="I16" i="8" s="1"/>
  <c r="J50" i="5"/>
  <c r="H50" i="5"/>
  <c r="I50" i="5" s="1"/>
  <c r="J49" i="5"/>
  <c r="H49" i="5"/>
  <c r="I49" i="5" s="1"/>
  <c r="J48" i="5"/>
  <c r="H48" i="5"/>
  <c r="I48" i="5" s="1"/>
  <c r="J47" i="5"/>
  <c r="H47" i="5"/>
  <c r="I47" i="5" s="1"/>
  <c r="J46" i="5"/>
  <c r="H46" i="5"/>
  <c r="I46" i="5" s="1"/>
  <c r="J45" i="5"/>
  <c r="H45" i="5"/>
  <c r="I45" i="5" s="1"/>
  <c r="J44" i="5"/>
  <c r="H44" i="5"/>
  <c r="I44" i="5" s="1"/>
  <c r="J43" i="5"/>
  <c r="H43" i="5"/>
  <c r="I43" i="5" s="1"/>
  <c r="J42" i="5"/>
  <c r="H42" i="5"/>
  <c r="I42" i="5" s="1"/>
  <c r="J41" i="5"/>
  <c r="H41" i="5"/>
  <c r="I41" i="5" s="1"/>
  <c r="J40" i="5"/>
  <c r="H40" i="5"/>
  <c r="I40" i="5" s="1"/>
  <c r="J39" i="5"/>
  <c r="H39" i="5"/>
  <c r="I39" i="5" s="1"/>
  <c r="J38" i="5"/>
  <c r="H38" i="5"/>
  <c r="I38" i="5" s="1"/>
  <c r="J37" i="5"/>
  <c r="H37" i="5"/>
  <c r="I37" i="5" s="1"/>
  <c r="J36" i="5"/>
  <c r="H36" i="5"/>
  <c r="I36" i="5" s="1"/>
  <c r="J35" i="5"/>
  <c r="H35" i="5"/>
  <c r="I35" i="5" s="1"/>
  <c r="J34" i="5"/>
  <c r="H34" i="5"/>
  <c r="I34" i="5" s="1"/>
  <c r="J33" i="5"/>
  <c r="H33" i="5"/>
  <c r="I33" i="5" s="1"/>
  <c r="J32" i="5"/>
  <c r="H32" i="5"/>
  <c r="I32" i="5" s="1"/>
  <c r="J31" i="5"/>
  <c r="H31" i="5"/>
  <c r="I31" i="5" s="1"/>
  <c r="J30" i="5"/>
  <c r="H30" i="5"/>
  <c r="I30" i="5" s="1"/>
  <c r="J29" i="5"/>
  <c r="H29" i="5"/>
  <c r="I29" i="5" s="1"/>
  <c r="J28" i="5"/>
  <c r="H28" i="5"/>
  <c r="I28" i="5" s="1"/>
  <c r="J27" i="5"/>
  <c r="H27" i="5"/>
  <c r="I27" i="5" s="1"/>
  <c r="J26" i="5"/>
  <c r="H26" i="5"/>
  <c r="I26" i="5" s="1"/>
  <c r="J25" i="5"/>
  <c r="H25" i="5"/>
  <c r="I25" i="5" s="1"/>
  <c r="J24" i="5"/>
  <c r="H24" i="5"/>
  <c r="I24" i="5" s="1"/>
  <c r="J23" i="5"/>
  <c r="H23" i="5"/>
  <c r="I23" i="5" s="1"/>
  <c r="J22" i="5"/>
  <c r="H22" i="5"/>
  <c r="I22" i="5" s="1"/>
  <c r="J21" i="5"/>
  <c r="H21" i="5"/>
  <c r="I21" i="5" s="1"/>
  <c r="J20" i="5"/>
  <c r="H20" i="5"/>
  <c r="I20" i="5" s="1"/>
  <c r="J19" i="5"/>
  <c r="H19" i="5"/>
  <c r="I19" i="5" s="1"/>
  <c r="J18" i="5"/>
  <c r="H18" i="5"/>
  <c r="I18" i="5" s="1"/>
  <c r="J17" i="5"/>
  <c r="H17" i="5"/>
  <c r="I17" i="5" s="1"/>
  <c r="J16" i="5"/>
  <c r="H16" i="5"/>
  <c r="I16" i="5" s="1"/>
  <c r="J15" i="5"/>
  <c r="H15" i="5"/>
  <c r="I15" i="5" s="1"/>
  <c r="J14" i="5"/>
  <c r="H14" i="5"/>
  <c r="I14" i="5" s="1"/>
  <c r="J60" i="6"/>
  <c r="H60" i="6"/>
  <c r="I60" i="6" s="1"/>
  <c r="J59" i="6"/>
  <c r="H59" i="6"/>
  <c r="I59" i="6" s="1"/>
  <c r="J58" i="6"/>
  <c r="H58" i="6"/>
  <c r="I58" i="6" s="1"/>
  <c r="J57" i="6"/>
  <c r="H57" i="6"/>
  <c r="I57" i="6" s="1"/>
  <c r="J56" i="6"/>
  <c r="H56" i="6"/>
  <c r="I56" i="6" s="1"/>
  <c r="J55" i="6"/>
  <c r="H55" i="6"/>
  <c r="I55" i="6" s="1"/>
  <c r="J54" i="6"/>
  <c r="H54" i="6"/>
  <c r="I54" i="6" s="1"/>
  <c r="J53" i="6"/>
  <c r="H53" i="6"/>
  <c r="I53" i="6" s="1"/>
  <c r="J52" i="6"/>
  <c r="H52" i="6"/>
  <c r="I52" i="6" s="1"/>
  <c r="J51" i="6"/>
  <c r="H51" i="6"/>
  <c r="I51" i="6" s="1"/>
  <c r="J50" i="6"/>
  <c r="H50" i="6"/>
  <c r="I50" i="6" s="1"/>
  <c r="J49" i="6"/>
  <c r="H49" i="6"/>
  <c r="I49" i="6" s="1"/>
  <c r="J48" i="6"/>
  <c r="H48" i="6"/>
  <c r="I48" i="6" s="1"/>
  <c r="J47" i="6"/>
  <c r="H47" i="6"/>
  <c r="I47" i="6" s="1"/>
  <c r="J46" i="6"/>
  <c r="H46" i="6"/>
  <c r="I46" i="6" s="1"/>
  <c r="J45" i="6"/>
  <c r="H45" i="6"/>
  <c r="I45" i="6" s="1"/>
  <c r="J44" i="6"/>
  <c r="H44" i="6"/>
  <c r="I44" i="6" s="1"/>
  <c r="J43" i="6"/>
  <c r="H43" i="6"/>
  <c r="I43" i="6" s="1"/>
  <c r="J42" i="6"/>
  <c r="H42" i="6"/>
  <c r="I42" i="6" s="1"/>
  <c r="J41" i="6"/>
  <c r="H41" i="6"/>
  <c r="I41" i="6" s="1"/>
  <c r="J40" i="6"/>
  <c r="H40" i="6"/>
  <c r="I40" i="6" s="1"/>
  <c r="J39" i="6"/>
  <c r="H39" i="6"/>
  <c r="I39" i="6" s="1"/>
  <c r="J38" i="6"/>
  <c r="H38" i="6"/>
  <c r="I38" i="6" s="1"/>
  <c r="J37" i="6"/>
  <c r="H37" i="6"/>
  <c r="I37" i="6" s="1"/>
  <c r="J36" i="6"/>
  <c r="H36" i="6"/>
  <c r="I36" i="6" s="1"/>
  <c r="J35" i="6"/>
  <c r="H35" i="6"/>
  <c r="I35" i="6" s="1"/>
  <c r="J34" i="6"/>
  <c r="H34" i="6"/>
  <c r="I34" i="6" s="1"/>
  <c r="J33" i="6"/>
  <c r="H33" i="6"/>
  <c r="I33" i="6" s="1"/>
  <c r="J32" i="6"/>
  <c r="H32" i="6"/>
  <c r="I32" i="6" s="1"/>
  <c r="J31" i="6"/>
  <c r="H31" i="6"/>
  <c r="I31" i="6" s="1"/>
  <c r="J30" i="6"/>
  <c r="H30" i="6"/>
  <c r="I30" i="6" s="1"/>
  <c r="J29" i="6"/>
  <c r="H29" i="6"/>
  <c r="I29" i="6" s="1"/>
  <c r="J28" i="6"/>
  <c r="H28" i="6"/>
  <c r="I28" i="6" s="1"/>
  <c r="J27" i="6"/>
  <c r="H27" i="6"/>
  <c r="I27" i="6" s="1"/>
  <c r="J26" i="6"/>
  <c r="H26" i="6"/>
  <c r="I26" i="6" s="1"/>
  <c r="J25" i="6"/>
  <c r="H25" i="6"/>
  <c r="I25" i="6" s="1"/>
  <c r="J24" i="6"/>
  <c r="H24" i="6"/>
  <c r="I24" i="6" s="1"/>
  <c r="J23" i="6"/>
  <c r="H23" i="6"/>
  <c r="I23" i="6" s="1"/>
  <c r="J22" i="6"/>
  <c r="H22" i="6"/>
  <c r="I22" i="6" s="1"/>
  <c r="J21" i="6"/>
  <c r="H21" i="6"/>
  <c r="I21" i="6" s="1"/>
  <c r="J20" i="6"/>
  <c r="H20" i="6"/>
  <c r="I20" i="6" s="1"/>
  <c r="J19" i="6"/>
  <c r="H19" i="6"/>
  <c r="I19" i="6" s="1"/>
  <c r="J18" i="6"/>
  <c r="H18" i="6"/>
  <c r="I18" i="6" s="1"/>
  <c r="J33" i="7"/>
  <c r="H33" i="7"/>
  <c r="I33" i="7" s="1"/>
  <c r="J32" i="7"/>
  <c r="H32" i="7"/>
  <c r="I32" i="7" s="1"/>
  <c r="J31" i="7"/>
  <c r="H31" i="7"/>
  <c r="I31" i="7" s="1"/>
  <c r="J30" i="7"/>
  <c r="H30" i="7"/>
  <c r="I30" i="7" s="1"/>
  <c r="J29" i="7"/>
  <c r="H29" i="7"/>
  <c r="I29" i="7" s="1"/>
  <c r="J28" i="7"/>
  <c r="H28" i="7"/>
  <c r="I28" i="7" s="1"/>
  <c r="J27" i="7"/>
  <c r="H27" i="7"/>
  <c r="I27" i="7" s="1"/>
  <c r="J26" i="7"/>
  <c r="H26" i="7"/>
  <c r="I26" i="7" s="1"/>
  <c r="J25" i="7"/>
  <c r="H25" i="7"/>
  <c r="I25" i="7" s="1"/>
  <c r="J24" i="7"/>
  <c r="H24" i="7"/>
  <c r="I24" i="7" s="1"/>
  <c r="J23" i="7"/>
  <c r="H23" i="7"/>
  <c r="I23" i="7" s="1"/>
  <c r="J22" i="7"/>
  <c r="H22" i="7"/>
  <c r="I22" i="7" s="1"/>
  <c r="J21" i="7"/>
  <c r="H21" i="7"/>
  <c r="I21" i="7" s="1"/>
  <c r="J20" i="7"/>
  <c r="H20" i="7"/>
  <c r="I20" i="7" s="1"/>
  <c r="J19" i="7"/>
  <c r="H19" i="7"/>
  <c r="I19" i="7" s="1"/>
  <c r="J18" i="7"/>
  <c r="H18" i="7"/>
  <c r="I18" i="7" s="1"/>
  <c r="J17" i="7"/>
  <c r="H17" i="7"/>
  <c r="I17" i="7" s="1"/>
  <c r="J16" i="7"/>
  <c r="H16" i="7"/>
  <c r="I16" i="7" s="1"/>
  <c r="J15" i="7"/>
  <c r="H15" i="7"/>
  <c r="I15" i="7" s="1"/>
  <c r="J14" i="7"/>
  <c r="H14" i="7"/>
  <c r="I14" i="7" s="1"/>
  <c r="J13" i="7"/>
  <c r="H13" i="7"/>
  <c r="I13" i="7" s="1"/>
  <c r="J67" i="9"/>
  <c r="H67" i="9"/>
  <c r="I67" i="9" s="1"/>
  <c r="J66" i="9"/>
  <c r="H66" i="9"/>
  <c r="I66" i="9" s="1"/>
  <c r="J65" i="9"/>
  <c r="H65" i="9"/>
  <c r="I65" i="9" s="1"/>
  <c r="J64" i="9"/>
  <c r="H64" i="9"/>
  <c r="I64" i="9" s="1"/>
  <c r="J63" i="9"/>
  <c r="H63" i="9"/>
  <c r="I63" i="9" s="1"/>
  <c r="J62" i="9"/>
  <c r="H62" i="9"/>
  <c r="I62" i="9" s="1"/>
  <c r="J61" i="9"/>
  <c r="H61" i="9"/>
  <c r="I61" i="9" s="1"/>
  <c r="J60" i="9"/>
  <c r="H60" i="9"/>
  <c r="I60" i="9" s="1"/>
  <c r="J59" i="9"/>
  <c r="H59" i="9"/>
  <c r="I59" i="9" s="1"/>
  <c r="J58" i="9"/>
  <c r="H58" i="9"/>
  <c r="I58" i="9" s="1"/>
  <c r="J57" i="9"/>
  <c r="H57" i="9"/>
  <c r="I57" i="9" s="1"/>
  <c r="J56" i="9"/>
  <c r="H56" i="9"/>
  <c r="I56" i="9" s="1"/>
  <c r="J55" i="9"/>
  <c r="H55" i="9"/>
  <c r="I55" i="9" s="1"/>
  <c r="J54" i="9"/>
  <c r="H54" i="9"/>
  <c r="I54" i="9" s="1"/>
  <c r="J53" i="9"/>
  <c r="H53" i="9"/>
  <c r="I53" i="9" s="1"/>
  <c r="J52" i="9"/>
  <c r="H52" i="9"/>
  <c r="I52" i="9" s="1"/>
  <c r="J51" i="9"/>
  <c r="H51" i="9"/>
  <c r="I51" i="9" s="1"/>
  <c r="J50" i="9"/>
  <c r="H50" i="9"/>
  <c r="I50" i="9" s="1"/>
  <c r="J49" i="9"/>
  <c r="H49" i="9"/>
  <c r="I49" i="9" s="1"/>
  <c r="J48" i="9"/>
  <c r="H48" i="9"/>
  <c r="I48" i="9" s="1"/>
  <c r="J47" i="9"/>
  <c r="H47" i="9"/>
  <c r="I47" i="9" s="1"/>
  <c r="J46" i="9"/>
  <c r="H46" i="9"/>
  <c r="I46" i="9" s="1"/>
  <c r="J45" i="9"/>
  <c r="H45" i="9"/>
  <c r="I45" i="9" s="1"/>
  <c r="J44" i="9"/>
  <c r="H44" i="9"/>
  <c r="I44" i="9" s="1"/>
  <c r="J43" i="9"/>
  <c r="H43" i="9"/>
  <c r="I43" i="9" s="1"/>
  <c r="J42" i="9"/>
  <c r="H42" i="9"/>
  <c r="I42" i="9" s="1"/>
  <c r="J41" i="9"/>
  <c r="H41" i="9"/>
  <c r="I41" i="9" s="1"/>
  <c r="J40" i="9"/>
  <c r="H40" i="9"/>
  <c r="I40" i="9" s="1"/>
  <c r="J39" i="9"/>
  <c r="H39" i="9"/>
  <c r="I39" i="9" s="1"/>
  <c r="J38" i="9"/>
  <c r="H38" i="9"/>
  <c r="I38" i="9" s="1"/>
  <c r="J37" i="9"/>
  <c r="H37" i="9"/>
  <c r="I37" i="9" s="1"/>
  <c r="J36" i="9"/>
  <c r="H36" i="9"/>
  <c r="I36" i="9" s="1"/>
  <c r="J35" i="9"/>
  <c r="H35" i="9"/>
  <c r="I35" i="9" s="1"/>
  <c r="J34" i="9"/>
  <c r="H34" i="9"/>
  <c r="I34" i="9" s="1"/>
  <c r="J33" i="9"/>
  <c r="H33" i="9"/>
  <c r="I33" i="9" s="1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22" i="9"/>
  <c r="H22" i="9"/>
  <c r="I22" i="9" s="1"/>
  <c r="J21" i="9"/>
  <c r="H21" i="9"/>
  <c r="I21" i="9" s="1"/>
  <c r="J20" i="9"/>
  <c r="H20" i="9"/>
  <c r="I20" i="9" s="1"/>
  <c r="J19" i="9"/>
  <c r="H19" i="9"/>
  <c r="I19" i="9" s="1"/>
  <c r="J18" i="9"/>
  <c r="H18" i="9"/>
  <c r="I18" i="9" s="1"/>
  <c r="J29" i="11"/>
  <c r="H29" i="11"/>
  <c r="I29" i="11" s="1"/>
  <c r="J28" i="11"/>
  <c r="H28" i="11"/>
  <c r="I28" i="11" s="1"/>
  <c r="J27" i="11"/>
  <c r="H27" i="11"/>
  <c r="I27" i="11" s="1"/>
  <c r="J26" i="11"/>
  <c r="H26" i="11"/>
  <c r="I26" i="11" s="1"/>
  <c r="J25" i="11"/>
  <c r="H25" i="11"/>
  <c r="I25" i="11" s="1"/>
  <c r="J24" i="11"/>
  <c r="H24" i="11"/>
  <c r="I24" i="11" s="1"/>
  <c r="J23" i="11"/>
  <c r="H23" i="11"/>
  <c r="I23" i="11" s="1"/>
  <c r="J22" i="11"/>
  <c r="H22" i="11"/>
  <c r="I22" i="11" s="1"/>
  <c r="J21" i="11"/>
  <c r="H21" i="11"/>
  <c r="I21" i="11" s="1"/>
  <c r="J20" i="11"/>
  <c r="H20" i="11"/>
  <c r="I20" i="11" s="1"/>
  <c r="J19" i="11"/>
  <c r="H19" i="11"/>
  <c r="I19" i="11" s="1"/>
  <c r="J18" i="11"/>
  <c r="H18" i="11"/>
  <c r="I18" i="11" s="1"/>
  <c r="J49" i="12"/>
  <c r="H49" i="12"/>
  <c r="I49" i="12" s="1"/>
  <c r="J48" i="12"/>
  <c r="H48" i="12"/>
  <c r="I48" i="12" s="1"/>
  <c r="J47" i="12"/>
  <c r="H47" i="12"/>
  <c r="I47" i="12" s="1"/>
  <c r="J46" i="12"/>
  <c r="H46" i="12"/>
  <c r="I46" i="12" s="1"/>
  <c r="J45" i="12"/>
  <c r="H45" i="12"/>
  <c r="I45" i="12" s="1"/>
  <c r="J44" i="12"/>
  <c r="H44" i="12"/>
  <c r="I44" i="12" s="1"/>
  <c r="J43" i="12"/>
  <c r="H43" i="12"/>
  <c r="I43" i="12" s="1"/>
  <c r="J42" i="12"/>
  <c r="H42" i="12"/>
  <c r="I42" i="12" s="1"/>
  <c r="J41" i="12"/>
  <c r="H41" i="12"/>
  <c r="I41" i="12" s="1"/>
  <c r="J40" i="12"/>
  <c r="H40" i="12"/>
  <c r="I40" i="12" s="1"/>
  <c r="J39" i="12"/>
  <c r="H39" i="12"/>
  <c r="I39" i="12" s="1"/>
  <c r="J38" i="12"/>
  <c r="H38" i="12"/>
  <c r="I38" i="12" s="1"/>
  <c r="J37" i="12"/>
  <c r="H37" i="12"/>
  <c r="I37" i="12" s="1"/>
  <c r="J36" i="12"/>
  <c r="H36" i="12"/>
  <c r="I36" i="12" s="1"/>
  <c r="J35" i="12"/>
  <c r="H35" i="12"/>
  <c r="I35" i="12" s="1"/>
  <c r="J34" i="12"/>
  <c r="H34" i="12"/>
  <c r="I34" i="12" s="1"/>
  <c r="J33" i="12"/>
  <c r="H33" i="12"/>
  <c r="I33" i="12" s="1"/>
  <c r="J32" i="12"/>
  <c r="H32" i="12"/>
  <c r="I32" i="12" s="1"/>
  <c r="J31" i="12"/>
  <c r="H31" i="12"/>
  <c r="I31" i="12" s="1"/>
  <c r="J30" i="12"/>
  <c r="H30" i="12"/>
  <c r="I30" i="12" s="1"/>
  <c r="J29" i="12"/>
  <c r="H29" i="12"/>
  <c r="I29" i="12" s="1"/>
  <c r="J28" i="12"/>
  <c r="H28" i="12"/>
  <c r="I28" i="12" s="1"/>
  <c r="J27" i="12"/>
  <c r="H27" i="12"/>
  <c r="I27" i="12" s="1"/>
  <c r="J26" i="12"/>
  <c r="H26" i="12"/>
  <c r="I26" i="12" s="1"/>
  <c r="J25" i="12"/>
  <c r="H25" i="12"/>
  <c r="I25" i="12" s="1"/>
  <c r="J24" i="12"/>
  <c r="H24" i="12"/>
  <c r="I24" i="12" s="1"/>
  <c r="J23" i="12"/>
  <c r="H23" i="12"/>
  <c r="I23" i="12" s="1"/>
  <c r="J22" i="12"/>
  <c r="H22" i="12"/>
  <c r="I22" i="12" s="1"/>
  <c r="J21" i="12"/>
  <c r="H21" i="12"/>
  <c r="I21" i="12" s="1"/>
  <c r="J20" i="12"/>
  <c r="H20" i="12"/>
  <c r="I20" i="12" s="1"/>
  <c r="J19" i="12"/>
  <c r="H19" i="12"/>
  <c r="I19" i="12" s="1"/>
  <c r="J18" i="12"/>
  <c r="H18" i="12"/>
  <c r="I18" i="12" s="1"/>
  <c r="J104" i="13"/>
  <c r="H104" i="13"/>
  <c r="I104" i="13" s="1"/>
  <c r="J103" i="13"/>
  <c r="H103" i="13"/>
  <c r="I103" i="13" s="1"/>
  <c r="J102" i="13"/>
  <c r="H102" i="13"/>
  <c r="I102" i="13" s="1"/>
  <c r="J101" i="13"/>
  <c r="H101" i="13"/>
  <c r="I101" i="13" s="1"/>
  <c r="J100" i="13"/>
  <c r="H100" i="13"/>
  <c r="I100" i="13" s="1"/>
  <c r="J99" i="13"/>
  <c r="H99" i="13"/>
  <c r="I99" i="13" s="1"/>
  <c r="J98" i="13"/>
  <c r="H98" i="13"/>
  <c r="I98" i="13" s="1"/>
  <c r="J97" i="13"/>
  <c r="H97" i="13"/>
  <c r="I97" i="13" s="1"/>
  <c r="J96" i="13"/>
  <c r="H96" i="13"/>
  <c r="I96" i="13" s="1"/>
  <c r="J95" i="13"/>
  <c r="H95" i="13"/>
  <c r="I95" i="13" s="1"/>
  <c r="J94" i="13"/>
  <c r="H94" i="13"/>
  <c r="I94" i="13" s="1"/>
  <c r="J93" i="13"/>
  <c r="H93" i="13"/>
  <c r="I93" i="13" s="1"/>
  <c r="J92" i="13"/>
  <c r="H92" i="13"/>
  <c r="I92" i="13" s="1"/>
  <c r="J91" i="13"/>
  <c r="H91" i="13"/>
  <c r="I91" i="13" s="1"/>
  <c r="J90" i="13"/>
  <c r="H90" i="13"/>
  <c r="I90" i="13" s="1"/>
  <c r="J89" i="13"/>
  <c r="H89" i="13"/>
  <c r="I89" i="13" s="1"/>
  <c r="J88" i="13"/>
  <c r="H88" i="13"/>
  <c r="I88" i="13" s="1"/>
  <c r="J87" i="13"/>
  <c r="H87" i="13"/>
  <c r="I87" i="13" s="1"/>
  <c r="J86" i="13"/>
  <c r="H86" i="13"/>
  <c r="I86" i="13" s="1"/>
  <c r="J85" i="13"/>
  <c r="H85" i="13"/>
  <c r="I85" i="13" s="1"/>
  <c r="J84" i="13"/>
  <c r="H84" i="13"/>
  <c r="I84" i="13" s="1"/>
  <c r="J83" i="13"/>
  <c r="H83" i="13"/>
  <c r="I83" i="13" s="1"/>
  <c r="J82" i="13"/>
  <c r="H82" i="13"/>
  <c r="I82" i="13" s="1"/>
  <c r="J81" i="13"/>
  <c r="H81" i="13"/>
  <c r="I81" i="13" s="1"/>
  <c r="J80" i="13"/>
  <c r="H80" i="13"/>
  <c r="I80" i="13" s="1"/>
  <c r="J79" i="13"/>
  <c r="H79" i="13"/>
  <c r="I79" i="13" s="1"/>
  <c r="J78" i="13"/>
  <c r="H78" i="13"/>
  <c r="I78" i="13" s="1"/>
  <c r="J77" i="13"/>
  <c r="H77" i="13"/>
  <c r="I77" i="13" s="1"/>
  <c r="J76" i="13"/>
  <c r="H76" i="13"/>
  <c r="I76" i="13" s="1"/>
  <c r="J75" i="13"/>
  <c r="H75" i="13"/>
  <c r="I75" i="13" s="1"/>
  <c r="J74" i="13"/>
  <c r="H74" i="13"/>
  <c r="I74" i="13" s="1"/>
  <c r="J73" i="13"/>
  <c r="H73" i="13"/>
  <c r="I73" i="13" s="1"/>
  <c r="J72" i="13"/>
  <c r="H72" i="13"/>
  <c r="I72" i="13" s="1"/>
  <c r="J71" i="13"/>
  <c r="H71" i="13"/>
  <c r="I71" i="13" s="1"/>
  <c r="J70" i="13"/>
  <c r="H70" i="13"/>
  <c r="I70" i="13" s="1"/>
  <c r="J69" i="13"/>
  <c r="H69" i="13"/>
  <c r="I69" i="13" s="1"/>
  <c r="J68" i="13"/>
  <c r="H68" i="13"/>
  <c r="I68" i="13" s="1"/>
  <c r="J67" i="13"/>
  <c r="H67" i="13"/>
  <c r="I67" i="13" s="1"/>
  <c r="J66" i="13"/>
  <c r="H66" i="13"/>
  <c r="I66" i="13" s="1"/>
  <c r="J65" i="13"/>
  <c r="H65" i="13"/>
  <c r="I65" i="13" s="1"/>
  <c r="J64" i="13"/>
  <c r="H64" i="13"/>
  <c r="I64" i="13" s="1"/>
  <c r="J63" i="13"/>
  <c r="H63" i="13"/>
  <c r="I63" i="13" s="1"/>
  <c r="J62" i="13"/>
  <c r="H62" i="13"/>
  <c r="I62" i="13" s="1"/>
  <c r="J61" i="13"/>
  <c r="H61" i="13"/>
  <c r="I61" i="13" s="1"/>
  <c r="J60" i="13"/>
  <c r="H60" i="13"/>
  <c r="I60" i="13" s="1"/>
  <c r="J59" i="13"/>
  <c r="H59" i="13"/>
  <c r="I59" i="13" s="1"/>
  <c r="J58" i="13"/>
  <c r="H58" i="13"/>
  <c r="I58" i="13" s="1"/>
  <c r="J57" i="13"/>
  <c r="H57" i="13"/>
  <c r="I57" i="13" s="1"/>
  <c r="J56" i="13"/>
  <c r="H56" i="13"/>
  <c r="I56" i="13" s="1"/>
  <c r="J55" i="13"/>
  <c r="H55" i="13"/>
  <c r="I55" i="13" s="1"/>
  <c r="J54" i="13"/>
  <c r="H54" i="13"/>
  <c r="I54" i="13" s="1"/>
  <c r="J53" i="13"/>
  <c r="H53" i="13"/>
  <c r="I53" i="13" s="1"/>
  <c r="J52" i="13"/>
  <c r="H52" i="13"/>
  <c r="I52" i="13" s="1"/>
  <c r="J51" i="13"/>
  <c r="H51" i="13"/>
  <c r="I51" i="13" s="1"/>
  <c r="J50" i="13"/>
  <c r="H50" i="13"/>
  <c r="I50" i="13" s="1"/>
  <c r="J49" i="13"/>
  <c r="H49" i="13"/>
  <c r="I49" i="13" s="1"/>
  <c r="J48" i="13"/>
  <c r="H48" i="13"/>
  <c r="I48" i="13" s="1"/>
  <c r="J47" i="13"/>
  <c r="H47" i="13"/>
  <c r="I47" i="13" s="1"/>
  <c r="J46" i="13"/>
  <c r="H46" i="13"/>
  <c r="I46" i="13" s="1"/>
  <c r="J45" i="13"/>
  <c r="H45" i="13"/>
  <c r="I45" i="13" s="1"/>
  <c r="J44" i="13"/>
  <c r="H44" i="13"/>
  <c r="I44" i="13" s="1"/>
  <c r="J43" i="13"/>
  <c r="H43" i="13"/>
  <c r="I43" i="13" s="1"/>
  <c r="J42" i="13"/>
  <c r="H42" i="13"/>
  <c r="I42" i="13" s="1"/>
  <c r="J41" i="13"/>
  <c r="H41" i="13"/>
  <c r="I41" i="13" s="1"/>
  <c r="J40" i="13"/>
  <c r="H40" i="13"/>
  <c r="I40" i="13" s="1"/>
  <c r="J39" i="13"/>
  <c r="H39" i="13"/>
  <c r="I39" i="13" s="1"/>
  <c r="J38" i="13"/>
  <c r="H38" i="13"/>
  <c r="I38" i="13" s="1"/>
  <c r="J37" i="13"/>
  <c r="H37" i="13"/>
  <c r="I37" i="13" s="1"/>
  <c r="J36" i="13"/>
  <c r="H36" i="13"/>
  <c r="I36" i="13" s="1"/>
  <c r="J35" i="13"/>
  <c r="H35" i="13"/>
  <c r="I35" i="13" s="1"/>
  <c r="J34" i="13"/>
  <c r="H34" i="13"/>
  <c r="I34" i="13" s="1"/>
  <c r="J33" i="13"/>
  <c r="H33" i="13"/>
  <c r="I33" i="13" s="1"/>
  <c r="J32" i="13"/>
  <c r="H32" i="13"/>
  <c r="I32" i="13" s="1"/>
  <c r="J31" i="13"/>
  <c r="H31" i="13"/>
  <c r="I31" i="13" s="1"/>
  <c r="J30" i="13"/>
  <c r="H30" i="13"/>
  <c r="I30" i="13" s="1"/>
  <c r="J29" i="13"/>
  <c r="H29" i="13"/>
  <c r="I29" i="13" s="1"/>
  <c r="J28" i="13"/>
  <c r="H28" i="13"/>
  <c r="I28" i="13" s="1"/>
  <c r="J27" i="13"/>
  <c r="H27" i="13"/>
  <c r="I27" i="13" s="1"/>
  <c r="J26" i="13"/>
  <c r="H26" i="13"/>
  <c r="I26" i="13" s="1"/>
  <c r="J25" i="13"/>
  <c r="H25" i="13"/>
  <c r="I25" i="13" s="1"/>
  <c r="J24" i="13"/>
  <c r="H24" i="13"/>
  <c r="I24" i="13" s="1"/>
  <c r="J23" i="13"/>
  <c r="H23" i="13"/>
  <c r="I23" i="13" s="1"/>
  <c r="J22" i="13"/>
  <c r="H22" i="13"/>
  <c r="I22" i="13" s="1"/>
  <c r="J21" i="13"/>
  <c r="H21" i="13"/>
  <c r="I21" i="13" s="1"/>
  <c r="J20" i="13"/>
  <c r="H20" i="13"/>
  <c r="I20" i="13" s="1"/>
  <c r="J19" i="13"/>
  <c r="H19" i="13"/>
  <c r="I19" i="13" s="1"/>
  <c r="J18" i="13"/>
  <c r="H18" i="13"/>
  <c r="I18" i="13" s="1"/>
  <c r="J74" i="14"/>
  <c r="H74" i="14"/>
  <c r="I74" i="14" s="1"/>
  <c r="J73" i="14"/>
  <c r="H73" i="14"/>
  <c r="I73" i="14" s="1"/>
  <c r="J72" i="14"/>
  <c r="H72" i="14"/>
  <c r="I72" i="14" s="1"/>
  <c r="J71" i="14"/>
  <c r="H71" i="14"/>
  <c r="I71" i="14" s="1"/>
  <c r="J70" i="14"/>
  <c r="H70" i="14"/>
  <c r="I70" i="14" s="1"/>
  <c r="J69" i="14"/>
  <c r="H69" i="14"/>
  <c r="I69" i="14" s="1"/>
  <c r="J68" i="14"/>
  <c r="H68" i="14"/>
  <c r="I68" i="14" s="1"/>
  <c r="J67" i="14"/>
  <c r="H67" i="14"/>
  <c r="I67" i="14" s="1"/>
  <c r="J66" i="14"/>
  <c r="H66" i="14"/>
  <c r="I66" i="14" s="1"/>
  <c r="J65" i="14"/>
  <c r="H65" i="14"/>
  <c r="I65" i="14" s="1"/>
  <c r="J64" i="14"/>
  <c r="H64" i="14"/>
  <c r="I64" i="14" s="1"/>
  <c r="J63" i="14"/>
  <c r="H63" i="14"/>
  <c r="I63" i="14" s="1"/>
  <c r="J62" i="14"/>
  <c r="H62" i="14"/>
  <c r="I62" i="14" s="1"/>
  <c r="J61" i="14"/>
  <c r="H61" i="14"/>
  <c r="I61" i="14" s="1"/>
  <c r="J60" i="14"/>
  <c r="H60" i="14"/>
  <c r="I60" i="14" s="1"/>
  <c r="J59" i="14"/>
  <c r="H59" i="14"/>
  <c r="I59" i="14" s="1"/>
  <c r="J58" i="14"/>
  <c r="H58" i="14"/>
  <c r="I58" i="14" s="1"/>
  <c r="J57" i="14"/>
  <c r="H57" i="14"/>
  <c r="I57" i="14" s="1"/>
  <c r="J56" i="14"/>
  <c r="H56" i="14"/>
  <c r="I56" i="14" s="1"/>
  <c r="J55" i="14"/>
  <c r="H55" i="14"/>
  <c r="I55" i="14" s="1"/>
  <c r="J54" i="14"/>
  <c r="H54" i="14"/>
  <c r="I54" i="14" s="1"/>
  <c r="J53" i="14"/>
  <c r="H53" i="14"/>
  <c r="I53" i="14" s="1"/>
  <c r="J52" i="14"/>
  <c r="H52" i="14"/>
  <c r="I52" i="14" s="1"/>
  <c r="J51" i="14"/>
  <c r="H51" i="14"/>
  <c r="I51" i="14" s="1"/>
  <c r="J50" i="14"/>
  <c r="H50" i="14"/>
  <c r="I50" i="14" s="1"/>
  <c r="J49" i="14"/>
  <c r="H49" i="14"/>
  <c r="I49" i="14" s="1"/>
  <c r="J48" i="14"/>
  <c r="H48" i="14"/>
  <c r="I48" i="14" s="1"/>
  <c r="J47" i="14"/>
  <c r="H47" i="14"/>
  <c r="I47" i="14" s="1"/>
  <c r="J46" i="14"/>
  <c r="H46" i="14"/>
  <c r="I46" i="14" s="1"/>
  <c r="J45" i="14"/>
  <c r="H45" i="14"/>
  <c r="I45" i="14" s="1"/>
  <c r="J44" i="14"/>
  <c r="H44" i="14"/>
  <c r="I44" i="14" s="1"/>
  <c r="J43" i="14"/>
  <c r="H43" i="14"/>
  <c r="I43" i="14" s="1"/>
  <c r="J42" i="14"/>
  <c r="H42" i="14"/>
  <c r="I42" i="14" s="1"/>
  <c r="J41" i="14"/>
  <c r="H41" i="14"/>
  <c r="I41" i="14" s="1"/>
  <c r="J40" i="14"/>
  <c r="H40" i="14"/>
  <c r="I40" i="14" s="1"/>
  <c r="J39" i="14"/>
  <c r="H39" i="14"/>
  <c r="I39" i="14" s="1"/>
  <c r="J38" i="14"/>
  <c r="H38" i="14"/>
  <c r="I38" i="14" s="1"/>
  <c r="J37" i="14"/>
  <c r="H37" i="14"/>
  <c r="I37" i="14" s="1"/>
  <c r="J36" i="14"/>
  <c r="H36" i="14"/>
  <c r="I36" i="14" s="1"/>
  <c r="J35" i="14"/>
  <c r="H35" i="14"/>
  <c r="I35" i="14" s="1"/>
  <c r="J34" i="14"/>
  <c r="H34" i="14"/>
  <c r="I34" i="14" s="1"/>
  <c r="J33" i="14"/>
  <c r="H33" i="14"/>
  <c r="I33" i="14" s="1"/>
  <c r="J32" i="14"/>
  <c r="H32" i="14"/>
  <c r="I32" i="14" s="1"/>
  <c r="J31" i="14"/>
  <c r="H31" i="14"/>
  <c r="I31" i="14" s="1"/>
  <c r="J30" i="14"/>
  <c r="H30" i="14"/>
  <c r="I30" i="14" s="1"/>
  <c r="J29" i="14"/>
  <c r="H29" i="14"/>
  <c r="I29" i="14" s="1"/>
  <c r="J28" i="14"/>
  <c r="H28" i="14"/>
  <c r="I28" i="14" s="1"/>
  <c r="J27" i="14"/>
  <c r="H27" i="14"/>
  <c r="I27" i="14" s="1"/>
  <c r="J26" i="14"/>
  <c r="H26" i="14"/>
  <c r="I26" i="14" s="1"/>
  <c r="J25" i="14"/>
  <c r="H25" i="14"/>
  <c r="I25" i="14" s="1"/>
  <c r="J24" i="14"/>
  <c r="H24" i="14"/>
  <c r="I24" i="14" s="1"/>
  <c r="J23" i="14"/>
  <c r="H23" i="14"/>
  <c r="I23" i="14" s="1"/>
  <c r="J22" i="14"/>
  <c r="H22" i="14"/>
  <c r="I22" i="14" s="1"/>
  <c r="J21" i="14"/>
  <c r="H21" i="14"/>
  <c r="I21" i="14" s="1"/>
  <c r="J20" i="14"/>
  <c r="H20" i="14"/>
  <c r="I20" i="14" s="1"/>
  <c r="J19" i="14"/>
  <c r="H19" i="14"/>
  <c r="I19" i="14" s="1"/>
  <c r="J18" i="14"/>
  <c r="H18" i="14"/>
  <c r="I18" i="14" s="1"/>
  <c r="J73" i="1"/>
  <c r="H73" i="1"/>
  <c r="I73" i="1" s="1"/>
  <c r="J72" i="1"/>
  <c r="H72" i="1"/>
  <c r="I72" i="1" s="1"/>
  <c r="J71" i="1"/>
  <c r="H71" i="1"/>
  <c r="I71" i="1" s="1"/>
  <c r="J70" i="1"/>
  <c r="H70" i="1"/>
  <c r="I70" i="1" s="1"/>
  <c r="J69" i="1"/>
  <c r="H69" i="1"/>
  <c r="I69" i="1" s="1"/>
  <c r="J68" i="1"/>
  <c r="H68" i="1"/>
  <c r="I68" i="1" s="1"/>
  <c r="J67" i="1"/>
  <c r="H67" i="1"/>
  <c r="I67" i="1" s="1"/>
  <c r="J66" i="1"/>
  <c r="H66" i="1"/>
  <c r="I66" i="1" s="1"/>
  <c r="J65" i="1"/>
  <c r="H65" i="1"/>
  <c r="I65" i="1" s="1"/>
  <c r="J64" i="1"/>
  <c r="H64" i="1"/>
  <c r="I64" i="1" s="1"/>
  <c r="J63" i="1"/>
  <c r="H63" i="1"/>
  <c r="I63" i="1" s="1"/>
  <c r="J62" i="1"/>
  <c r="H62" i="1"/>
  <c r="I62" i="1" s="1"/>
  <c r="J61" i="1"/>
  <c r="H61" i="1"/>
  <c r="I61" i="1" s="1"/>
  <c r="J60" i="1"/>
  <c r="H60" i="1"/>
  <c r="I60" i="1" s="1"/>
  <c r="J59" i="1"/>
  <c r="H59" i="1"/>
  <c r="I59" i="1" s="1"/>
  <c r="J58" i="1"/>
  <c r="H58" i="1"/>
  <c r="I58" i="1" s="1"/>
  <c r="J57" i="1"/>
  <c r="H57" i="1"/>
  <c r="I57" i="1" s="1"/>
  <c r="J56" i="1"/>
  <c r="H56" i="1"/>
  <c r="I56" i="1" s="1"/>
  <c r="J55" i="1"/>
  <c r="H55" i="1"/>
  <c r="I55" i="1" s="1"/>
  <c r="J54" i="1"/>
  <c r="H54" i="1"/>
  <c r="I54" i="1" s="1"/>
  <c r="J53" i="1"/>
  <c r="H53" i="1"/>
  <c r="I53" i="1" s="1"/>
  <c r="J52" i="1"/>
  <c r="H52" i="1"/>
  <c r="I52" i="1" s="1"/>
  <c r="J51" i="1"/>
  <c r="H51" i="1"/>
  <c r="I51" i="1" s="1"/>
  <c r="J50" i="1"/>
  <c r="H50" i="1"/>
  <c r="I50" i="1" s="1"/>
  <c r="J49" i="1"/>
  <c r="H49" i="1"/>
  <c r="I49" i="1" s="1"/>
  <c r="J48" i="1"/>
  <c r="H48" i="1"/>
  <c r="I48" i="1" s="1"/>
  <c r="J47" i="1"/>
  <c r="H47" i="1"/>
  <c r="I47" i="1" s="1"/>
  <c r="J46" i="1"/>
  <c r="H46" i="1"/>
  <c r="I46" i="1" s="1"/>
  <c r="J45" i="1"/>
  <c r="H45" i="1"/>
  <c r="I45" i="1" s="1"/>
  <c r="J44" i="1"/>
  <c r="H44" i="1"/>
  <c r="I44" i="1" s="1"/>
  <c r="J43" i="1"/>
  <c r="H43" i="1"/>
  <c r="I43" i="1" s="1"/>
  <c r="J42" i="1"/>
  <c r="H42" i="1"/>
  <c r="I42" i="1" s="1"/>
  <c r="J41" i="1"/>
  <c r="H41" i="1"/>
  <c r="I41" i="1" s="1"/>
  <c r="J40" i="1"/>
  <c r="H40" i="1"/>
  <c r="I40" i="1" s="1"/>
  <c r="J39" i="1"/>
  <c r="H39" i="1"/>
  <c r="I39" i="1" s="1"/>
  <c r="J38" i="1"/>
  <c r="H38" i="1"/>
  <c r="I38" i="1" s="1"/>
  <c r="J37" i="1"/>
  <c r="H37" i="1"/>
  <c r="I37" i="1" s="1"/>
  <c r="J36" i="1"/>
  <c r="H36" i="1"/>
  <c r="I36" i="1" s="1"/>
  <c r="J35" i="1"/>
  <c r="H35" i="1"/>
  <c r="I35" i="1" s="1"/>
  <c r="J34" i="1"/>
  <c r="H34" i="1"/>
  <c r="I34" i="1" s="1"/>
  <c r="J33" i="1"/>
  <c r="H33" i="1"/>
  <c r="I33" i="1" s="1"/>
  <c r="J32" i="1"/>
  <c r="H32" i="1"/>
  <c r="I32" i="1" s="1"/>
  <c r="J31" i="1"/>
  <c r="H31" i="1"/>
  <c r="I31" i="1" s="1"/>
  <c r="J30" i="1"/>
  <c r="H30" i="1"/>
  <c r="I30" i="1" s="1"/>
  <c r="J29" i="1"/>
  <c r="H29" i="1"/>
  <c r="I29" i="1" s="1"/>
  <c r="J28" i="1"/>
  <c r="H28" i="1"/>
  <c r="I28" i="1" s="1"/>
  <c r="J27" i="1"/>
  <c r="H27" i="1"/>
  <c r="I27" i="1" s="1"/>
  <c r="J26" i="1"/>
  <c r="H26" i="1"/>
  <c r="I26" i="1" s="1"/>
  <c r="J25" i="1"/>
  <c r="H25" i="1"/>
  <c r="I25" i="1" s="1"/>
  <c r="J24" i="1"/>
  <c r="H24" i="1"/>
  <c r="I24" i="1" s="1"/>
  <c r="J23" i="1"/>
  <c r="H23" i="1"/>
  <c r="I23" i="1" s="1"/>
  <c r="J22" i="1"/>
  <c r="H22" i="1"/>
  <c r="I22" i="1" s="1"/>
  <c r="J21" i="1"/>
  <c r="H21" i="1"/>
  <c r="I21" i="1" s="1"/>
  <c r="J20" i="1"/>
  <c r="H20" i="1"/>
  <c r="I20" i="1" s="1"/>
  <c r="J19" i="1"/>
  <c r="H19" i="1"/>
  <c r="I19" i="1" s="1"/>
  <c r="J18" i="1"/>
  <c r="H18" i="1"/>
  <c r="I18" i="1" s="1"/>
  <c r="J15" i="8"/>
  <c r="H15" i="8"/>
  <c r="I15" i="8" s="1"/>
  <c r="J13" i="5"/>
  <c r="H13" i="5"/>
  <c r="I13" i="5" s="1"/>
  <c r="J17" i="6"/>
  <c r="H17" i="6"/>
  <c r="I17" i="6" s="1"/>
  <c r="J12" i="7"/>
  <c r="H12" i="7"/>
  <c r="I12" i="7" s="1"/>
  <c r="J17" i="9"/>
  <c r="H17" i="9"/>
  <c r="I17" i="9" s="1"/>
  <c r="J17" i="20"/>
  <c r="H17" i="20"/>
  <c r="J25" i="19"/>
  <c r="H25" i="19"/>
  <c r="I25" i="19" s="1"/>
  <c r="J24" i="19"/>
  <c r="H24" i="19"/>
  <c r="I24" i="19" s="1"/>
  <c r="J23" i="19"/>
  <c r="H23" i="19"/>
  <c r="I23" i="19" s="1"/>
  <c r="J22" i="19"/>
  <c r="H22" i="19"/>
  <c r="I22" i="19" s="1"/>
  <c r="J21" i="19"/>
  <c r="H21" i="19"/>
  <c r="I21" i="19" s="1"/>
  <c r="J20" i="19"/>
  <c r="H20" i="19"/>
  <c r="I20" i="19" s="1"/>
  <c r="J19" i="19"/>
  <c r="H19" i="19"/>
  <c r="I19" i="19" s="1"/>
  <c r="J18" i="19"/>
  <c r="H18" i="19"/>
  <c r="I18" i="19" s="1"/>
  <c r="J17" i="19"/>
  <c r="K17" i="19" s="1"/>
  <c r="J27" i="19" s="1"/>
  <c r="H17" i="19"/>
  <c r="I17" i="19" s="1"/>
  <c r="J17" i="18"/>
  <c r="H17" i="18"/>
  <c r="I17" i="18" s="1"/>
  <c r="J22" i="17"/>
  <c r="H22" i="17"/>
  <c r="I22" i="17" s="1"/>
  <c r="J21" i="17"/>
  <c r="H21" i="17"/>
  <c r="I21" i="17" s="1"/>
  <c r="J20" i="17"/>
  <c r="H20" i="17"/>
  <c r="I20" i="17" s="1"/>
  <c r="J19" i="17"/>
  <c r="H19" i="17"/>
  <c r="I19" i="17" s="1"/>
  <c r="J18" i="17"/>
  <c r="H18" i="17"/>
  <c r="I18" i="17" s="1"/>
  <c r="J17" i="17"/>
  <c r="K17" i="17" s="1"/>
  <c r="J24" i="17" s="1"/>
  <c r="H17" i="17"/>
  <c r="I17" i="17" s="1"/>
  <c r="J17" i="16"/>
  <c r="K17" i="16" s="1"/>
  <c r="J33" i="16" s="1"/>
  <c r="H17" i="16"/>
  <c r="I17" i="16" s="1"/>
  <c r="J17" i="11"/>
  <c r="K17" i="11" s="1"/>
  <c r="J31" i="11" s="1"/>
  <c r="H17" i="11"/>
  <c r="I17" i="11" s="1"/>
  <c r="J17" i="21"/>
  <c r="H17" i="21"/>
  <c r="I17" i="21" s="1"/>
  <c r="J17" i="12"/>
  <c r="K17" i="12" s="1"/>
  <c r="J51" i="12" s="1"/>
  <c r="H17" i="12"/>
  <c r="I17" i="12" s="1"/>
  <c r="J17" i="13"/>
  <c r="K17" i="13" s="1"/>
  <c r="J106" i="13" s="1"/>
  <c r="H17" i="13"/>
  <c r="I17" i="13" s="1"/>
  <c r="J17" i="14"/>
  <c r="K17" i="14" s="1"/>
  <c r="J76" i="14" s="1"/>
  <c r="H17" i="14"/>
  <c r="I17" i="14" s="1"/>
  <c r="J17" i="15"/>
  <c r="J175" i="15" s="1"/>
  <c r="H17" i="15"/>
  <c r="J17" i="1"/>
  <c r="H17" i="1"/>
  <c r="I17" i="1" s="1"/>
  <c r="J16" i="20" l="1"/>
  <c r="J39" i="20" s="1"/>
  <c r="K17" i="20"/>
  <c r="J58" i="18"/>
  <c r="K17" i="18"/>
  <c r="J59" i="18" s="1"/>
  <c r="J32" i="8"/>
  <c r="K15" i="8"/>
  <c r="J33" i="8" s="1"/>
  <c r="J51" i="5"/>
  <c r="K13" i="5"/>
  <c r="J52" i="5" s="1"/>
  <c r="J61" i="6"/>
  <c r="K17" i="6"/>
  <c r="J62" i="6" s="1"/>
  <c r="J34" i="7"/>
  <c r="K12" i="7"/>
  <c r="J35" i="7" s="1"/>
  <c r="J68" i="9"/>
  <c r="K17" i="9"/>
  <c r="J69" i="9" s="1"/>
  <c r="J18" i="21"/>
  <c r="K17" i="21"/>
  <c r="J19" i="21" s="1"/>
  <c r="J74" i="1"/>
  <c r="K17" i="1"/>
  <c r="J75" i="1" s="1"/>
  <c r="I23" i="20"/>
  <c r="I22" i="20" s="1"/>
  <c r="H22" i="20"/>
  <c r="I25" i="20"/>
  <c r="I24" i="20" s="1"/>
  <c r="H24" i="20"/>
  <c r="I37" i="20"/>
  <c r="I36" i="20" s="1"/>
  <c r="H36" i="20"/>
  <c r="I17" i="20"/>
  <c r="I16" i="20" s="1"/>
  <c r="H16" i="20"/>
  <c r="I23" i="15"/>
  <c r="J177" i="15"/>
  <c r="I17" i="15"/>
  <c r="J26" i="19"/>
  <c r="J23" i="17"/>
  <c r="J32" i="16"/>
  <c r="J50" i="12"/>
  <c r="J105" i="13"/>
  <c r="J20" i="21"/>
  <c r="J30" i="11"/>
  <c r="J75" i="14"/>
  <c r="J40" i="20" l="1"/>
  <c r="J41" i="20" s="1"/>
  <c r="K16" i="20"/>
  <c r="J28" i="19"/>
  <c r="J53" i="5"/>
  <c r="J36" i="7"/>
  <c r="J60" i="18"/>
  <c r="J25" i="17"/>
  <c r="J34" i="16"/>
  <c r="J34" i="8"/>
  <c r="J70" i="9"/>
  <c r="J32" i="11"/>
  <c r="J52" i="12"/>
  <c r="J107" i="13"/>
  <c r="J76" i="1"/>
  <c r="J77" i="14"/>
  <c r="J63" i="6"/>
</calcChain>
</file>

<file path=xl/sharedStrings.xml><?xml version="1.0" encoding="utf-8"?>
<sst xmlns="http://schemas.openxmlformats.org/spreadsheetml/2006/main" count="2426" uniqueCount="926">
  <si>
    <t xml:space="preserve">Številka: </t>
  </si>
  <si>
    <t xml:space="preserve">Datum:   </t>
  </si>
  <si>
    <t>PREDRAČUN</t>
  </si>
  <si>
    <t>Predmet javnega naročila: ŽIVILA</t>
  </si>
  <si>
    <t>ARTIKEL</t>
  </si>
  <si>
    <t>DDV</t>
  </si>
  <si>
    <t xml:space="preserve"> 1.</t>
  </si>
  <si>
    <t xml:space="preserve">Visoko paster. kratkotraj. mleko 3,5% M.M., 1/1 </t>
  </si>
  <si>
    <t>lit</t>
  </si>
  <si>
    <t xml:space="preserve"> 2.</t>
  </si>
  <si>
    <t>Visoko paster. kratkotraj. mleko 3,5% M.M., večje pak.</t>
  </si>
  <si>
    <t xml:space="preserve"> 3.</t>
  </si>
  <si>
    <t>Steril. Kratkotraj. homog. mleko, 3,5% M.M., 1/1</t>
  </si>
  <si>
    <t xml:space="preserve"> 4.</t>
  </si>
  <si>
    <t>kos</t>
  </si>
  <si>
    <t>Alpska smetana, 33% M.M.,  0,5 za stepanje</t>
  </si>
  <si>
    <t>Sladka smetana, 35% M.M., 1/4</t>
  </si>
  <si>
    <t>Kisla smetana, 20% M.M., 180 g</t>
  </si>
  <si>
    <t>Skuta posneta, 40% M.M., 5/1</t>
  </si>
  <si>
    <t>Skuta, 50% M.M., porcijska, 100 g</t>
  </si>
  <si>
    <t xml:space="preserve">Maslo, I. vrsta, 250 g               </t>
  </si>
  <si>
    <t>Maslo, servirno, I. vrsta, 15 g</t>
  </si>
  <si>
    <t>Jogurt naravni, 3,2% M.M., 180 g</t>
  </si>
  <si>
    <t>Jogurt navadni 1,3% M.M., 180 g</t>
  </si>
  <si>
    <t>Kislo mleko, 180 g</t>
  </si>
  <si>
    <t xml:space="preserve">Kefir , 200 g  </t>
  </si>
  <si>
    <t>Sir Gaudar, 45% M.M., v kosu</t>
  </si>
  <si>
    <t>kg</t>
  </si>
  <si>
    <t>Sir Emental, 40% M.M., v kosu</t>
  </si>
  <si>
    <t xml:space="preserve">Sir Feta –Beli sir, 45% M.M., v kosu </t>
  </si>
  <si>
    <t>Sir Edamec, 45% M.M., v kosu</t>
  </si>
  <si>
    <t>Sir Gorgonzola, 48% M.M., 150 gr</t>
  </si>
  <si>
    <t>Sirni namaz, večje pakiranje</t>
  </si>
  <si>
    <t>Probiotični navadni tekoči jogurt 1,3%, 250 gr TT</t>
  </si>
  <si>
    <t>Sladoled 4/1 različni okusi</t>
  </si>
  <si>
    <t xml:space="preserve"> </t>
  </si>
  <si>
    <t xml:space="preserve">MLEKO IN MLEČNI IZDELKI  </t>
  </si>
  <si>
    <t>Ponudnik:</t>
  </si>
  <si>
    <t>Zap. št.</t>
  </si>
  <si>
    <t>Orientacijska količina</t>
  </si>
  <si>
    <t>Merska enota</t>
  </si>
  <si>
    <t>SKUPAJ brez DDV</t>
  </si>
  <si>
    <t>SKUPAJ z DDV</t>
  </si>
  <si>
    <t>DDV %</t>
  </si>
  <si>
    <t>Blagovna znamka/ gramatura</t>
  </si>
  <si>
    <t>Cena brez DDV / enota</t>
  </si>
  <si>
    <t>Znesek DDV</t>
  </si>
  <si>
    <t xml:space="preserve"> 5.</t>
  </si>
  <si>
    <t>Kraj in datum</t>
  </si>
  <si>
    <t>Žig in podpis odgovorne osebe</t>
  </si>
  <si>
    <t>1. SKUPINA:</t>
  </si>
  <si>
    <t>Cena z DDV/ enota</t>
  </si>
  <si>
    <t>Francoska štruca 600 g, bela</t>
  </si>
  <si>
    <t>Žemlje, bele,80 g</t>
  </si>
  <si>
    <t xml:space="preserve">Žemlje mešane 80 g </t>
  </si>
  <si>
    <t>Mala žemlja-bela 40 g</t>
  </si>
  <si>
    <t>Mala žemlja-s sezamom 40 g</t>
  </si>
  <si>
    <t>Mala žemlja-z makom 40 g</t>
  </si>
  <si>
    <t>Mala žemlja-polnozrnata 40 g</t>
  </si>
  <si>
    <t>Lepinja-bela 150 g</t>
  </si>
  <si>
    <t>Bombeta-bela 100 g</t>
  </si>
  <si>
    <t>Jabolčni zavitek , 150 g</t>
  </si>
  <si>
    <t>Kremšnite, 150 g</t>
  </si>
  <si>
    <t>Sadna kocka, 100 g</t>
  </si>
  <si>
    <t>Princeska, 90 g, Princes krof</t>
  </si>
  <si>
    <t>Čokoladna rolada, 100 g</t>
  </si>
  <si>
    <t>Čokoladna kocka, 80 g</t>
  </si>
  <si>
    <t>Sadna rolada, 100 g</t>
  </si>
  <si>
    <t>Skutin zavitek, 150 g</t>
  </si>
  <si>
    <t>Višnjev zavitek 150 gr</t>
  </si>
  <si>
    <t>Potica, orehova</t>
  </si>
  <si>
    <t>Krof z marmelado,  80 g</t>
  </si>
  <si>
    <t>Krof z marmelado,  40 g</t>
  </si>
  <si>
    <t>Krof s kremo,  100 g</t>
  </si>
  <si>
    <t>Valentinovo srce, 100 g</t>
  </si>
  <si>
    <t>Jabolčna pita 150 gr</t>
  </si>
  <si>
    <t>Skutina pita 150 gr</t>
  </si>
  <si>
    <t>Mille foglie 130 g</t>
  </si>
  <si>
    <t>Pinca 500 gr. v vrečki</t>
  </si>
  <si>
    <t>Pinca z rozinami 500gr. v vrečki</t>
  </si>
  <si>
    <t>Miklavžek , parkelj 80 gr.</t>
  </si>
  <si>
    <t>Malo pecivo, raznovrstno-minjoni</t>
  </si>
  <si>
    <t>Buhtli 80 gr. z marmelado</t>
  </si>
  <si>
    <t>Sacher tortica 80 gr.</t>
  </si>
  <si>
    <t>Orehova tortica 80 gr</t>
  </si>
  <si>
    <t>Gibanica, 200 g</t>
  </si>
  <si>
    <t>Rogljički, 70 g</t>
  </si>
  <si>
    <t>Kiflji, 70 g</t>
  </si>
  <si>
    <t>Sladki rogljički, Štručka 70 gr.</t>
  </si>
  <si>
    <t>Mlečni rogljiček, Štručka 70 gr.</t>
  </si>
  <si>
    <t>Brioš z marmelado, 80 g</t>
  </si>
  <si>
    <t>Hot dog,100gr</t>
  </si>
  <si>
    <t>Rolada z marmelado 100 gr</t>
  </si>
  <si>
    <t>Kokosova rezina 100 gr</t>
  </si>
  <si>
    <t>Breskvice 500 gr</t>
  </si>
  <si>
    <t>KRUH IN PECIVO</t>
  </si>
  <si>
    <t>2. SKUPINA: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</si>
  <si>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</si>
  <si>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</si>
  <si>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</si>
  <si>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</si>
  <si>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</si>
  <si>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</si>
  <si>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</si>
  <si>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</si>
  <si>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</si>
  <si>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</si>
  <si>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</si>
  <si>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</si>
  <si>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</si>
  <si>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</si>
  <si>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</si>
  <si>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</si>
  <si>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</si>
  <si>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</si>
  <si>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</si>
  <si>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</si>
  <si>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</si>
  <si>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</si>
  <si>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</si>
  <si>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</si>
  <si>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</si>
  <si>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</si>
  <si>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</si>
  <si>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</si>
  <si>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</si>
  <si>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</si>
  <si>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</si>
  <si>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</si>
  <si>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</si>
  <si>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</si>
  <si>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</si>
  <si>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</si>
  <si>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</si>
  <si>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</si>
  <si>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</si>
  <si>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</si>
  <si>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</si>
  <si>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</si>
  <si>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</si>
  <si>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</si>
  <si>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</si>
  <si>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</si>
  <si>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</si>
  <si>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</si>
  <si>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</si>
  <si>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</si>
  <si>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</si>
  <si>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</si>
  <si>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</si>
  <si>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</si>
  <si>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</si>
  <si>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</si>
  <si>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</si>
  <si>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</si>
  <si>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Solata endivja</t>
  </si>
  <si>
    <t>Solata puterca</t>
  </si>
  <si>
    <t>Solata gentelina</t>
  </si>
  <si>
    <t>Rukola</t>
  </si>
  <si>
    <t>Motovilec</t>
  </si>
  <si>
    <t>Radič rdeč</t>
  </si>
  <si>
    <t>Špinača</t>
  </si>
  <si>
    <t>Blitva</t>
  </si>
  <si>
    <t>Cikorija</t>
  </si>
  <si>
    <t>Koromač, glavice</t>
  </si>
  <si>
    <t>Zelje sveže, glave</t>
  </si>
  <si>
    <t>Zelje sveže ,rdeče</t>
  </si>
  <si>
    <t>Zelje sveže,mlado</t>
  </si>
  <si>
    <t>Cvetača</t>
  </si>
  <si>
    <t>Koleraba</t>
  </si>
  <si>
    <t>Ohrovt</t>
  </si>
  <si>
    <t>Paradižnik solatni</t>
  </si>
  <si>
    <t>Paradižnik grapolo</t>
  </si>
  <si>
    <t>Paprika rumena</t>
  </si>
  <si>
    <t>Paprika zelena</t>
  </si>
  <si>
    <t>Paprika babura</t>
  </si>
  <si>
    <t>Paprika rdeča</t>
  </si>
  <si>
    <t>Paprika, špic rdeča</t>
  </si>
  <si>
    <t>Bučke</t>
  </si>
  <si>
    <t>Kumarice</t>
  </si>
  <si>
    <t>Jajčevci</t>
  </si>
  <si>
    <t>Čebula bela</t>
  </si>
  <si>
    <t>Česen</t>
  </si>
  <si>
    <t>Por</t>
  </si>
  <si>
    <t>Korenje</t>
  </si>
  <si>
    <t>Peteršilj</t>
  </si>
  <si>
    <t>Rdeča pesa</t>
  </si>
  <si>
    <t xml:space="preserve">Zelena, list </t>
  </si>
  <si>
    <t>Zelena, gomolj</t>
  </si>
  <si>
    <t>Paradižnik pelati</t>
  </si>
  <si>
    <t>Beluši, zeleni</t>
  </si>
  <si>
    <t>Beluši, beli</t>
  </si>
  <si>
    <t>Brokoli</t>
  </si>
  <si>
    <t>Redkvica</t>
  </si>
  <si>
    <t>Fižol, v stročju zelen</t>
  </si>
  <si>
    <t>Kisla repa, rinfuza</t>
  </si>
  <si>
    <t>Kislo zelje, rinfuza</t>
  </si>
  <si>
    <t>Kislo zelje, glave</t>
  </si>
  <si>
    <t>Kostanj, maroni</t>
  </si>
  <si>
    <t>Breskve</t>
  </si>
  <si>
    <t>Nektarine</t>
  </si>
  <si>
    <t>Češnje</t>
  </si>
  <si>
    <t>Marelice</t>
  </si>
  <si>
    <t>Slive, sveže</t>
  </si>
  <si>
    <t>Ringlo</t>
  </si>
  <si>
    <t>Fige sveže</t>
  </si>
  <si>
    <t>Jagode</t>
  </si>
  <si>
    <t>Limone</t>
  </si>
  <si>
    <t>59.</t>
  </si>
  <si>
    <t>Banane</t>
  </si>
  <si>
    <t>60.</t>
  </si>
  <si>
    <t>61.</t>
  </si>
  <si>
    <t>62.</t>
  </si>
  <si>
    <t>Nashi</t>
  </si>
  <si>
    <t>63.</t>
  </si>
  <si>
    <t>64.</t>
  </si>
  <si>
    <t>65.</t>
  </si>
  <si>
    <t>Grozdje, belo</t>
  </si>
  <si>
    <t>66.</t>
  </si>
  <si>
    <t>Grozdje, črno</t>
  </si>
  <si>
    <t>67.</t>
  </si>
  <si>
    <t>Melone</t>
  </si>
  <si>
    <t>68.</t>
  </si>
  <si>
    <t>Lubenice</t>
  </si>
  <si>
    <t>69.</t>
  </si>
  <si>
    <t>Kivi</t>
  </si>
  <si>
    <t>70.</t>
  </si>
  <si>
    <t>71.</t>
  </si>
  <si>
    <t>Kaki</t>
  </si>
  <si>
    <t>72.</t>
  </si>
  <si>
    <t>Kaki vanilija</t>
  </si>
  <si>
    <t>73.</t>
  </si>
  <si>
    <t>Kokos,mleti</t>
  </si>
  <si>
    <t>74.</t>
  </si>
  <si>
    <t>Orehova jedrca, rinfuza</t>
  </si>
  <si>
    <t>75.</t>
  </si>
  <si>
    <t>Marelice suhe, brez koščic, rinfuza</t>
  </si>
  <si>
    <t>76.</t>
  </si>
  <si>
    <t>Slive suhe, brez koščic, rinfuza</t>
  </si>
  <si>
    <t>77.</t>
  </si>
  <si>
    <t>Datelji, brez koščic, rinfuza</t>
  </si>
  <si>
    <t>78.</t>
  </si>
  <si>
    <t>Fige suhe, rinfuza</t>
  </si>
  <si>
    <t>Kg</t>
  </si>
  <si>
    <t>79.</t>
  </si>
  <si>
    <t>Mak, mleti, rinfuza</t>
  </si>
  <si>
    <t>80.</t>
  </si>
  <si>
    <t>Koruza suha oluščena</t>
  </si>
  <si>
    <t>81.</t>
  </si>
  <si>
    <t>Koruza za kokice</t>
  </si>
  <si>
    <t>82.</t>
  </si>
  <si>
    <t>Grenivka</t>
  </si>
  <si>
    <t>83.</t>
  </si>
  <si>
    <t>Ananas</t>
  </si>
  <si>
    <t>84.</t>
  </si>
  <si>
    <t>3. SKUPINA:</t>
  </si>
  <si>
    <t>SVEŽA ZELENJAVA, SADJE IN JAJCA</t>
  </si>
  <si>
    <t>Beluši beli, večje pakiranje</t>
  </si>
  <si>
    <t>Beluši zeleni, večje pakiranje</t>
  </si>
  <si>
    <t>Cvetača, večje pakiranje</t>
  </si>
  <si>
    <t>Brokoli, večje pakiranje</t>
  </si>
  <si>
    <t>Špinača, list, večje pakiranje</t>
  </si>
  <si>
    <t>Špinača, pasirana, večje pakiranje</t>
  </si>
  <si>
    <t>Brstični ohrovt, večje pakiranje</t>
  </si>
  <si>
    <t>Korenje, kocke, večje pakiranje</t>
  </si>
  <si>
    <t>Stročji fižol, zelen, rumen,večje pakiranje</t>
  </si>
  <si>
    <t>Korenje baby, večje pakiranje</t>
  </si>
  <si>
    <t>Šampinjoni rezani, večje pakiranje</t>
  </si>
  <si>
    <t>Mešana zelenjava za mineštro-zelenjavno juho več. pak.</t>
  </si>
  <si>
    <t>Mešana zelenjava – kaizer mix</t>
  </si>
  <si>
    <t>Koruza ,večje pakiranje</t>
  </si>
  <si>
    <t>Grah fini, večje pakiranje</t>
  </si>
  <si>
    <t>Gozdni sadeži-večje pakiranje</t>
  </si>
  <si>
    <t>Mešanica za francosko solato, več.pak</t>
  </si>
  <si>
    <t>Jagode,večje pakiranje</t>
  </si>
  <si>
    <t>Borovnice, večje pakiranje</t>
  </si>
  <si>
    <t>Sipe, očiščene velike</t>
  </si>
  <si>
    <t>Sipe, očiščene, rezane na koščke</t>
  </si>
  <si>
    <t>Ribja solata – morski sadeži</t>
  </si>
  <si>
    <t>Lignji, celi, veliki (velikost C4), očiščeni, patagonski, v bloku</t>
  </si>
  <si>
    <t>Lignji, rezani,patagonski, v bloku</t>
  </si>
  <si>
    <t>Sardele-očiščene, brez glave</t>
  </si>
  <si>
    <t>Rakove klešče panirane</t>
  </si>
  <si>
    <t>Oslič, file, interfoliran, v bloku, (Aljaska, Poljska, Kitajska) nad 150 gr</t>
  </si>
  <si>
    <t>Oslič, file, interfoliran, v bloku (Argentina) nad 150 gr</t>
  </si>
  <si>
    <t>6. SKUPINA:</t>
  </si>
  <si>
    <t>Krompir</t>
  </si>
  <si>
    <t>Mlado gov.stegno z golenico</t>
  </si>
  <si>
    <t>Mlada gov.stegno,brez kosti v kosu</t>
  </si>
  <si>
    <t>Mlado gov.pred.četrt.,brez flama</t>
  </si>
  <si>
    <t>Mlada gov.podplečje,brez kosti v kosu</t>
  </si>
  <si>
    <t>Mlado gov.podplečje,kocke</t>
  </si>
  <si>
    <t>Mlado gov.meso stegno-kocke</t>
  </si>
  <si>
    <t>Mlado gov.podtrebušna,brez kosti</t>
  </si>
  <si>
    <t>Mlada gov. Rozbif b. k.-ledja b.k.</t>
  </si>
  <si>
    <t>Mlada gov.rebra, nasekana</t>
  </si>
  <si>
    <t>Mlado gov.mleto meso</t>
  </si>
  <si>
    <t>Mlade gov. obrane kosti</t>
  </si>
  <si>
    <t>Mlada gov.pluča</t>
  </si>
  <si>
    <t>Mladi goveji jeziki</t>
  </si>
  <si>
    <t>Mlade goveje noge</t>
  </si>
  <si>
    <t>Mešano mleto meso</t>
  </si>
  <si>
    <t>Prašičje mesnate kosti</t>
  </si>
  <si>
    <t>Prašičje stegno brez kosti</t>
  </si>
  <si>
    <t>Prašičje stegno z golenico</t>
  </si>
  <si>
    <t>Prašičje stegno,zrezki,kalibrirani</t>
  </si>
  <si>
    <t>Prašičji vrat s kostjo</t>
  </si>
  <si>
    <t>Prašičji vrat brez kosti</t>
  </si>
  <si>
    <t>Prašičji vrat brez kosti,zamrznjen</t>
  </si>
  <si>
    <t>Prašičji kare s filejem,v kosu</t>
  </si>
  <si>
    <t>Prašičji kare,obsekan,nasekan</t>
  </si>
  <si>
    <t>Prašičje meso,brez kosti,kocke</t>
  </si>
  <si>
    <t>Prašičje mleto</t>
  </si>
  <si>
    <t>Praš.kare b.k.-laks kare</t>
  </si>
  <si>
    <t>Prašičje pleče b. k.</t>
  </si>
  <si>
    <t>Prašičje krače</t>
  </si>
  <si>
    <t>Prašičje nogice</t>
  </si>
  <si>
    <t>Prašičje glave</t>
  </si>
  <si>
    <t>Odojki, celi</t>
  </si>
  <si>
    <t>Slanina, rezana na kocke (za ocvirke)</t>
  </si>
  <si>
    <t>Telečje stegno z golenico</t>
  </si>
  <si>
    <t>Telečje stegno b.k.</t>
  </si>
  <si>
    <t>Telečji kare, obsekan, nasekan</t>
  </si>
  <si>
    <t>Telečji zrezki, kalibrirani</t>
  </si>
  <si>
    <t>Telečje pleče-kocke</t>
  </si>
  <si>
    <t>Telečji jeziki</t>
  </si>
  <si>
    <t>Zajci celi</t>
  </si>
  <si>
    <t>Čevapčiči, rinfuza</t>
  </si>
  <si>
    <t>MESO</t>
  </si>
  <si>
    <t>Piščanci, sveži celi, cca. 1700gr.</t>
  </si>
  <si>
    <t>Piščančji prsni koši s kožo in kostjo</t>
  </si>
  <si>
    <t>Piščančje peruti</t>
  </si>
  <si>
    <t>Piščančje peruti, zgornji in srednji deli</t>
  </si>
  <si>
    <t>Piščančja jetra in srca</t>
  </si>
  <si>
    <t>Piščančji želodci</t>
  </si>
  <si>
    <t>Puranji file</t>
  </si>
  <si>
    <t>Puranje peruti I. člen</t>
  </si>
  <si>
    <t>Puranje peruti II. člen</t>
  </si>
  <si>
    <t>Puranja jetra, rinfuza</t>
  </si>
  <si>
    <t>Puranja pleskavica</t>
  </si>
  <si>
    <t>Piščančji medaljoni</t>
  </si>
  <si>
    <t>PERUTNINA</t>
  </si>
  <si>
    <t>8. SKUPINA:</t>
  </si>
  <si>
    <t>Mortadela, v kosu</t>
  </si>
  <si>
    <t>Francoska, debela (pariška), v kosu</t>
  </si>
  <si>
    <t>Pariška z zelenjavo, v kosu</t>
  </si>
  <si>
    <t>Tlačenka, v kosu</t>
  </si>
  <si>
    <t>Šunka v ovitku, v kosu</t>
  </si>
  <si>
    <t>Pica šunka, v kosu</t>
  </si>
  <si>
    <t>Puranja prsa, v ovitku, v kosu</t>
  </si>
  <si>
    <t>Šunkarica, v kosu</t>
  </si>
  <si>
    <t>Ljubljanska salama, v kosu</t>
  </si>
  <si>
    <t>Hrenovke v naravnem črevu,sveže,rinf.</t>
  </si>
  <si>
    <t>Hrenovke, kokteil,sveže,  rinfuza</t>
  </si>
  <si>
    <t>Piščančja hrenovka-golica,sveže,rinfuza</t>
  </si>
  <si>
    <t>Navadna klobasa,sveža,rinfuza</t>
  </si>
  <si>
    <t>Kranjska klobasa, kokteil,sveža, rinfuza</t>
  </si>
  <si>
    <t>Krvavice, sveže, rinfuza</t>
  </si>
  <si>
    <t>Hamburška slanina</t>
  </si>
  <si>
    <t>Prekajeni  sv. vrat, brez kosti</t>
  </si>
  <si>
    <t>Prsni vršički</t>
  </si>
  <si>
    <t>Prekajeni sv. kare, v kosu</t>
  </si>
  <si>
    <t>Prekajene sv. krače, zadnje</t>
  </si>
  <si>
    <t>Prekajene sv. krače, prednje</t>
  </si>
  <si>
    <t>Prekajene sv. glave</t>
  </si>
  <si>
    <t>Kuhan pršut, v kosu</t>
  </si>
  <si>
    <t>Kraški mesni zavitek</t>
  </si>
  <si>
    <t>Kraški zašinek, v kosu</t>
  </si>
  <si>
    <t>Ogrska salama, v kosu</t>
  </si>
  <si>
    <t>Milanska salama, v kosu</t>
  </si>
  <si>
    <t>Delikatesna plečka, v kosu</t>
  </si>
  <si>
    <t>Ocvirki</t>
  </si>
  <si>
    <t>Puranja prekajena šunka b.k</t>
  </si>
  <si>
    <t>Prešana mesna slanina</t>
  </si>
  <si>
    <t>MESNI IZDELKI</t>
  </si>
  <si>
    <t>9. SKUPINA:</t>
  </si>
  <si>
    <t>10. SKUPINA:</t>
  </si>
  <si>
    <t>Jabolčni zavitek, 1/1 listnato</t>
  </si>
  <si>
    <t>Skutin zavitek, 1/1 listnato</t>
  </si>
  <si>
    <t>Višnjev zavitek 1/1 listnato</t>
  </si>
  <si>
    <t>Tortelini,mesni, 1/1</t>
  </si>
  <si>
    <t>Tortelini, skuta in špinača, 1/1</t>
  </si>
  <si>
    <t>Tortenili, sir, 1/1</t>
  </si>
  <si>
    <t>Njoki-krompirjevi svaljki, 1/1</t>
  </si>
  <si>
    <t>Cmoki z mareličnim nadevom, 1/1</t>
  </si>
  <si>
    <t>Cmoki z slivovim nadevom, 1/1</t>
  </si>
  <si>
    <t>Cmoki z borovničevim nadevom, 1/1</t>
  </si>
  <si>
    <t>Cmoki z jagodnim nadevom, 1/1</t>
  </si>
  <si>
    <t>11. SKUPINA:</t>
  </si>
  <si>
    <t>JAJČNE TESTENINE</t>
  </si>
  <si>
    <t>12. SKUPINA:</t>
  </si>
  <si>
    <t>Kakao v prahu 100 gr (kvaliteta Gorenjka ali podobno)</t>
  </si>
  <si>
    <t>Proja, 250 gr</t>
  </si>
  <si>
    <t>Divka, 250 gr</t>
  </si>
  <si>
    <t>Franck, 250 gr</t>
  </si>
  <si>
    <t>Knajp, 250 gr</t>
  </si>
  <si>
    <t>Goveji koncentrat 1/1 (kvaliteta Knorr ali podobno)</t>
  </si>
  <si>
    <t>Pecilni prašek , 1/1 (kvalitata Podravka ali podobno)</t>
  </si>
  <si>
    <t>Sladkor, kristal beli 25/1 (kvaliteta tov.Agrana ali podobno)</t>
  </si>
  <si>
    <t>Sladkor v prahu 500 gr (kvaliteta Bačnik ali podobno)</t>
  </si>
  <si>
    <t>Čokoladni namaz, servirni, 40 gr (kval.Viki ali podobno)</t>
  </si>
  <si>
    <t>Čokoladni namaz, servirni ,20 gr (kval.Viki ali podobno)</t>
  </si>
  <si>
    <t>Marmelada, mešana, večje pakiranje (kvaliteta Presad ali podobno)</t>
  </si>
  <si>
    <t>Marmelada, dietna, mešana, servirna, 20 gr (kvaliteta Menz&amp;Gasser ali podobno)</t>
  </si>
  <si>
    <t>Med servirni, 20 gr (kvaliteta Medex ali podobno)</t>
  </si>
  <si>
    <t>Med servirni, dietni, 20 gr (kvaliteta Medex ali podobno)</t>
  </si>
  <si>
    <t>Kompot breskve, večje pakiranje (kval. Eta ali podobno)</t>
  </si>
  <si>
    <t>Kompot marelice, večje pakranje (kval. Eta ali podobno)</t>
  </si>
  <si>
    <t>Kompot hruške, večje pakranje (kval. Eta ali podobno)</t>
  </si>
  <si>
    <t>Kompot sadna solata , večje pakranje (kval. Eta ali podobno)</t>
  </si>
  <si>
    <t>Kompot ananasov koščki , večje pakiranje (kvaliteta Eta ali podobno)</t>
  </si>
  <si>
    <t>Grah, večje pakiranje, konzerviran (kvaliteta Eta ali podo.)</t>
  </si>
  <si>
    <t>Koruza, sladka, v zrnju, večje pakiranje, konzervirana (kvaliteta Eta ali podobno)</t>
  </si>
  <si>
    <t>Rdeča pesa, večje pakranje, konzervirana (kvaliteta Eta ali podobno)</t>
  </si>
  <si>
    <t>Paprika, fileti, večje pakiranje, konzervirana (kvaliteta Eta ali podobno)</t>
  </si>
  <si>
    <t>Kumarice delikatesne, večje pakiranje, konzervirane (kvaliteta Eta ali podobno)</t>
  </si>
  <si>
    <t>Paradižnik, pelati, vačje pakiranje, konzerviran (kvaliteta Eta ali podobno)</t>
  </si>
  <si>
    <t>Šampinjoni , rezani, večje pakiranje, konzervirani (kvaliteta Eta ali podobno)</t>
  </si>
  <si>
    <t>Olje Cekin, PVC, 1/1, Sončnično</t>
  </si>
  <si>
    <t>Olje Cekin, PVC, 1/1, Rastlinsko</t>
  </si>
  <si>
    <t>Belo vino, Malvazija, 1/1</t>
  </si>
  <si>
    <t>Rdeče vino, Refošk, 1/1</t>
  </si>
  <si>
    <t>Kis, vinski, 5/1 (kvaliteta Renški hram ali podobno)</t>
  </si>
  <si>
    <t>Fruc, 1,5 l, pomaranča-limona (ali podobno)</t>
  </si>
  <si>
    <t>Donat, plastenka, 0,5 l (ali podobno)</t>
  </si>
  <si>
    <t>Malinov sirup, večje pakiranje (kvalit. Nektar ali podobno)</t>
  </si>
  <si>
    <t>Borovničev sirup, večje pakiranje(kval.Nektar ali podob.)</t>
  </si>
  <si>
    <t>Pivo Union, pločevinka, 0,5 l</t>
  </si>
  <si>
    <t>Pivo Zlatorog, pločevinka, 0,5 l</t>
  </si>
  <si>
    <t>Rum, 40% alkohol, 1/1</t>
  </si>
  <si>
    <t>Tuna Rio mare, večje pakiranje, v semenskem olju</t>
  </si>
  <si>
    <t>Tuna Every day, 1705 g, v semenskem olju</t>
  </si>
  <si>
    <t>Čokolešnik, večje pakiranje</t>
  </si>
  <si>
    <t>Čokolino, večje pakiranje</t>
  </si>
  <si>
    <t>Medolino, 250 gr</t>
  </si>
  <si>
    <t>Keksi Piknik, večje pakiranje</t>
  </si>
  <si>
    <t>Keksi Bebe 400g, Savoiardi</t>
  </si>
  <si>
    <t>Napolitanke ,oblite s čokolado 1/1</t>
  </si>
  <si>
    <t>Napolitanke ,s kakavom 1/1 (kval.Medex ali podobno)</t>
  </si>
  <si>
    <t>Ajdova moka, 1/1</t>
  </si>
  <si>
    <t>Ostra moka, 1/1</t>
  </si>
  <si>
    <t>Pšenični zdrob, tip 400, 1/1 (kval.Mlinotest ali podobno)</t>
  </si>
  <si>
    <t>Ješprenj, 1/1 (kvaliteta Mlinotest ali podobno)</t>
  </si>
  <si>
    <t>Rozine, 500 gr</t>
  </si>
  <si>
    <t>Majoneza, večje pakiranje(kvaliteta Hellmann¨s ali pod.)</t>
  </si>
  <si>
    <t>Ajvar nepekoč 650 gr</t>
  </si>
  <si>
    <t>Feferoni nepekoči 580 gr</t>
  </si>
  <si>
    <t>85.</t>
  </si>
  <si>
    <t>86.</t>
  </si>
  <si>
    <t>87.</t>
  </si>
  <si>
    <t>Kokošja pašteta, 50 g</t>
  </si>
  <si>
    <t>88.</t>
  </si>
  <si>
    <t>Puranja pašteta, 50 g</t>
  </si>
  <si>
    <t>89.</t>
  </si>
  <si>
    <t>90.</t>
  </si>
  <si>
    <t>Jetrna pašteta, 50 g</t>
  </si>
  <si>
    <t>91.</t>
  </si>
  <si>
    <t>92.</t>
  </si>
  <si>
    <t>Paradižnikov koncentrat, večje pakiranje (kvaliteta Eta ali podobno)</t>
  </si>
  <si>
    <t>93.</t>
  </si>
  <si>
    <t>94.</t>
  </si>
  <si>
    <t>Kremin krema za kremne rezine, 1/1</t>
  </si>
  <si>
    <t>95.</t>
  </si>
  <si>
    <t>96.</t>
  </si>
  <si>
    <t>97.</t>
  </si>
  <si>
    <t>98.</t>
  </si>
  <si>
    <t>99.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</si>
  <si>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</si>
  <si>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</si>
  <si>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</si>
  <si>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</si>
  <si>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</si>
  <si>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</si>
  <si>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</si>
  <si>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</si>
  <si>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</si>
  <si>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</si>
  <si>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</si>
  <si>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</si>
  <si>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</si>
  <si>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Kos</t>
  </si>
  <si>
    <t>116.</t>
  </si>
  <si>
    <t>117.</t>
  </si>
  <si>
    <t>118.</t>
  </si>
  <si>
    <t>119.</t>
  </si>
  <si>
    <t>120.</t>
  </si>
  <si>
    <t>121.</t>
  </si>
  <si>
    <t>122.</t>
  </si>
  <si>
    <t>Olje Cekin , PVC, 2/1, Rastlinsko</t>
  </si>
  <si>
    <t>123.</t>
  </si>
  <si>
    <t>Olive zelene brez koščic v slanici 500 gr</t>
  </si>
  <si>
    <t>124.</t>
  </si>
  <si>
    <t>125.</t>
  </si>
  <si>
    <t>Ovseni kosmiči 1/1</t>
  </si>
  <si>
    <t>126.</t>
  </si>
  <si>
    <t>Prosena kaša  1/1</t>
  </si>
  <si>
    <t>127.</t>
  </si>
  <si>
    <t>Pšenična polbela moka tip 850 5/1</t>
  </si>
  <si>
    <t>128.</t>
  </si>
  <si>
    <t>Osnovna kremna Španska omaka Knorr ali podobno 500gr.</t>
  </si>
  <si>
    <t>129.</t>
  </si>
  <si>
    <t>130.</t>
  </si>
  <si>
    <t>131.</t>
  </si>
  <si>
    <t>132.</t>
  </si>
  <si>
    <t>133.</t>
  </si>
  <si>
    <t>134.</t>
  </si>
  <si>
    <t>135.</t>
  </si>
  <si>
    <t>136.</t>
  </si>
  <si>
    <t>Polnozrnata moka 1/1 (kvaliteta Mlinotest ali podobno)</t>
  </si>
  <si>
    <t>137.</t>
  </si>
  <si>
    <t>138.</t>
  </si>
  <si>
    <t>139.</t>
  </si>
  <si>
    <t>Čokolada v prahu, 1/1</t>
  </si>
  <si>
    <t>140.</t>
  </si>
  <si>
    <t>141.</t>
  </si>
  <si>
    <t>Voda navadna 0,5 pvc</t>
  </si>
  <si>
    <t>142.</t>
  </si>
  <si>
    <t>143.</t>
  </si>
  <si>
    <t>144.</t>
  </si>
  <si>
    <t>Prepečenec dvopek, 48 rezin, 330 gr</t>
  </si>
  <si>
    <t>145.</t>
  </si>
  <si>
    <t>146.</t>
  </si>
  <si>
    <t>147.</t>
  </si>
  <si>
    <t>OSTALO PREHRAMBENO BLAGO</t>
  </si>
  <si>
    <t>Korenje kocke, večje pakranje, konz. (kval. Eta ali podo.)</t>
  </si>
  <si>
    <t>13. SKUPINA:</t>
  </si>
  <si>
    <t>14. SKUPINA:</t>
  </si>
  <si>
    <t>15. SKUPINA:</t>
  </si>
  <si>
    <t>16. SKUPINA:</t>
  </si>
  <si>
    <r>
      <t>ZMRZNJENI POLIZDELKI SLAŠČIC IN TESTA</t>
    </r>
    <r>
      <rPr>
        <sz val="18"/>
        <color theme="1"/>
        <rFont val="Calibri"/>
        <family val="2"/>
        <charset val="238"/>
        <scheme val="minor"/>
      </rPr>
      <t xml:space="preserve">  </t>
    </r>
  </si>
  <si>
    <t>Steril. Kratkotraj. homog. mleko, 1,5% M.M., 1/1</t>
  </si>
  <si>
    <t>Alpska smetana, 33% M.M.,  0,5 za kuhanje</t>
  </si>
  <si>
    <t>Sadna skuta, porcijska, 100 g, različni okusi</t>
  </si>
  <si>
    <t>Jogurt sadni, 3,2% M.M., 160 g , različni okusi</t>
  </si>
  <si>
    <t>Jogurt sadni, 1,3% M.M., 160 g, različni okusi</t>
  </si>
  <si>
    <t>Jogurt sadni tekoči, 1,3% M.M., 1/1, različni okusi</t>
  </si>
  <si>
    <t xml:space="preserve">Sir Zbrinc ali Parmezan 45% M.M., riban </t>
  </si>
  <si>
    <t>Sir Mozzarella bella napoli, 40% M.M., 250 gr.</t>
  </si>
  <si>
    <t>Sir Mozzarella bella pizza, 40% M.M., v kosu</t>
  </si>
  <si>
    <t>Sir za žar 45 % M.M., 250 gr</t>
  </si>
  <si>
    <t>Topljeni sir, 35% M.M., v škatli 140 gr.</t>
  </si>
  <si>
    <t xml:space="preserve">Sirni namaz, 50 g z zelišči </t>
  </si>
  <si>
    <t xml:space="preserve">Lahki sirni namaz, 50 g </t>
  </si>
  <si>
    <t>Sirni namazi, 50 gr s smetano</t>
  </si>
  <si>
    <t>Sadna  skuta s podloženim sadjem 110 gr, različni okusi</t>
  </si>
  <si>
    <t>Probiotični sadni tekoči jogurt 1,3% M.M. 250 gr TT, različni okusi</t>
  </si>
  <si>
    <t>Čokoladno mleko 200 ml</t>
  </si>
  <si>
    <t>Sir Zbrinc ali Parmezan 45% M.M., riban 40 gr.</t>
  </si>
  <si>
    <t>Čajni keksi, mešano pecivo, v škatli, 1/1, raznih oblik</t>
  </si>
  <si>
    <t>Žemlje s semeni 80 gr</t>
  </si>
  <si>
    <t>Sadna tortica, 100 gr.</t>
  </si>
  <si>
    <t>Čokoladna tortica, 100 g</t>
  </si>
  <si>
    <t>Torta, čokoladna, raznih oblik, okrašena</t>
  </si>
  <si>
    <t xml:space="preserve">Torta, sadna, raznih oblik, okrašena </t>
  </si>
  <si>
    <t>Višnjeva pita  150 g</t>
  </si>
  <si>
    <t>Bananina tortica 100 gr.</t>
  </si>
  <si>
    <t>Lešnikova tortica 100 gr</t>
  </si>
  <si>
    <t>Hruške conferance</t>
  </si>
  <si>
    <t>Hruške abata</t>
  </si>
  <si>
    <t>Hruške wilijamovka</t>
  </si>
  <si>
    <t>Jabolka I. kvalitete (Stark,Granny Smith)</t>
  </si>
  <si>
    <t>Jabolka II. Kval.(Idared,Jonagold, Zlati delišes, Gloster,Gala,Fuji,Pink lady)</t>
  </si>
  <si>
    <t>Lešniki, cela jedrca</t>
  </si>
  <si>
    <t>Mandlji, cela jedrca</t>
  </si>
  <si>
    <t>Paradižnik češnjevec</t>
  </si>
  <si>
    <t>Buče muškatne</t>
  </si>
  <si>
    <t>Stročji fižol zelen - ploščat,večje pakiranje</t>
  </si>
  <si>
    <t>Jurčki celi, večje pakiranje</t>
  </si>
  <si>
    <t>Jurčki rezani na kocke, večje pakiranje</t>
  </si>
  <si>
    <t>Panga file 150 -200 g</t>
  </si>
  <si>
    <t>Škarpenin file 150 - 200 gr</t>
  </si>
  <si>
    <t>Telečja rebra, nasekana, kos - 40 gr</t>
  </si>
  <si>
    <t>Pečenice, rinfuza 120 gr</t>
  </si>
  <si>
    <t>Pečenice coctail, rinfuza 40 -60 gr</t>
  </si>
  <si>
    <t>Gril klobasa coctail ,rinfuza 40 - 60 gr</t>
  </si>
  <si>
    <t>Gril klobasa ,rinfuza 80 - 100 gr</t>
  </si>
  <si>
    <t>Hamburger, rinfuza 120 gr</t>
  </si>
  <si>
    <t>Vampi goveji kuhani,zamrz.,rezani (lista D)</t>
  </si>
  <si>
    <t>Vampi goveji sveži</t>
  </si>
  <si>
    <t>Mladi gov. sesekljani zrezki 120 gr</t>
  </si>
  <si>
    <t>Mlado gov.stegno,zrezki, kalibrirani</t>
  </si>
  <si>
    <t>Piščančja stegna b.k. in kože</t>
  </si>
  <si>
    <t>Piščančja stegna</t>
  </si>
  <si>
    <t>Piščančje nabodalo (papriko in slanino) 120 gr</t>
  </si>
  <si>
    <t>Piščančje nabodalo z zelenjavo (paprika, bučke,piščančja safalada) 120 gr</t>
  </si>
  <si>
    <t>Puranji želodci</t>
  </si>
  <si>
    <t>Puranje mleto</t>
  </si>
  <si>
    <t>Piščančja posebna , v kosu</t>
  </si>
  <si>
    <t>Prekajena svin. šunka b.k.</t>
  </si>
  <si>
    <t>Prekajena govedina b.k.</t>
  </si>
  <si>
    <t>Sušena govedina</t>
  </si>
  <si>
    <t>Goveja mortadela</t>
  </si>
  <si>
    <t>Goveja klobasa</t>
  </si>
  <si>
    <t>Prekajena svin. domača rebra</t>
  </si>
  <si>
    <t>Prekajeni svinjski jeziki, suhi</t>
  </si>
  <si>
    <t>Prekajene svinjske nogice, suhe</t>
  </si>
  <si>
    <t>Kraška domača salama, v kosu</t>
  </si>
  <si>
    <t>Jabolčna pita 4/1</t>
  </si>
  <si>
    <t>Skutina pita 4/1</t>
  </si>
  <si>
    <t>Višnjeva pita 4/1</t>
  </si>
  <si>
    <t>Gibanica  6300 gr</t>
  </si>
  <si>
    <t>Lisnato testo</t>
  </si>
  <si>
    <t>Lisnato testo, kvašeno</t>
  </si>
  <si>
    <t>Cmoki z čokoladno-lešnikovim nadevom 1/1</t>
  </si>
  <si>
    <t>Francoski rogljički – mini, masleni 1/1</t>
  </si>
  <si>
    <t>Francoski rogljički – ekstra mini, masleni 1/1</t>
  </si>
  <si>
    <t>Skutini štruklji, 150 g, slani 1/1</t>
  </si>
  <si>
    <t>Orehovi štruklji, 150 gr. 1/1</t>
  </si>
  <si>
    <t>Ocvrtki zdrobovi 1/1</t>
  </si>
  <si>
    <t>Ocvrtki sirovi 1/1</t>
  </si>
  <si>
    <t>Polpeti zelenjavni 1/1</t>
  </si>
  <si>
    <t>Polpeti brokoli-cvetača 1/1</t>
  </si>
  <si>
    <t>Polpeti sojini 1/1</t>
  </si>
  <si>
    <t>Burek pizza 260 gr</t>
  </si>
  <si>
    <t>Burek jabolčni 270 gr</t>
  </si>
  <si>
    <t>Burek mesni 260 gr</t>
  </si>
  <si>
    <t>Francoski rogljički -mini, dvobarvni 1/1</t>
  </si>
  <si>
    <t>Navihančki marelični 1/1</t>
  </si>
  <si>
    <t>Navihančki vanilijevi 1/1</t>
  </si>
  <si>
    <t>Navihančki čokoladno - lešnikovi 1/1</t>
  </si>
  <si>
    <t>Navihančki temni čokoladno - lešnikovi 1/1</t>
  </si>
  <si>
    <t>Marelične ladnjice 140 gr.</t>
  </si>
  <si>
    <t>Polpeti sirovi  1/1</t>
  </si>
  <si>
    <t>Burek skutin 260 gr</t>
  </si>
  <si>
    <t>Testenine, Rinčice z jajci, pakiranje do 500 gr.</t>
  </si>
  <si>
    <t>Testenine, Zvezdice z jajci, pakiranje do 500 gr.</t>
  </si>
  <si>
    <t>Testenine, Rižek z jajci, pakiranje do 500 gr.</t>
  </si>
  <si>
    <t>Testenine, Školjkice z jajci, pakiranje do 500 gr.</t>
  </si>
  <si>
    <t>Testenine, Ribana kaša z jajci, pakiranje do 500 gr.</t>
  </si>
  <si>
    <t>Testenine, Fidelini z jajci, pakiranje do 500 gr.</t>
  </si>
  <si>
    <t>Testenine, Polžki št.26 ali podobno z jajci, pakiranje do 500 gr.</t>
  </si>
  <si>
    <t>Testenine, Polžki št.31 ali podobno z jajci, pakiranje do 500 gr.</t>
  </si>
  <si>
    <t>Testenine, Polžki št.32 ali podobno z jajci, pakiranje do 500 gr.</t>
  </si>
  <si>
    <t xml:space="preserve">Testenine, Zlate kroglice, pakiranje do 500 gr </t>
  </si>
  <si>
    <t>Testenine, Fritati, pakiranje do 500 gr.</t>
  </si>
  <si>
    <t>Testenine, Krpice z jajci(za prilogo), pakiranje do 500 gr.</t>
  </si>
  <si>
    <t>Testenine, Školjke z jajci (za prilogo), pakiranje do 500 gr.</t>
  </si>
  <si>
    <t>Testenine, Peresniki z jajci, pakiranje do 500 gr.</t>
  </si>
  <si>
    <t>Testenine, Špageti št.7 ali podobno z jajci, pakiranje do 500 gr.</t>
  </si>
  <si>
    <t>Testenine, Metuljčki z jajci (za prilogo), pakiranje do 500 gr.</t>
  </si>
  <si>
    <t>Testenine, Valoviti rezanci z jajci, pakiranje do 500 gr.</t>
  </si>
  <si>
    <t>Vanilin sladkor 1/1 (kvaliteta Bačnik ali podobno)</t>
  </si>
  <si>
    <t>Sladkor, kristal beli 1/1</t>
  </si>
  <si>
    <t>Čokoladni namaz, večje pakiranje (kval.Viki ali podobno)</t>
  </si>
  <si>
    <t>Marmelada dietna, več. pakiranje(kvaliteta Darbo-diabetiker ali pod.) raz. okusi(marelice, borovnice, šipek)</t>
  </si>
  <si>
    <t xml:space="preserve">Džuveč, večje pakiranje, konzerviran </t>
  </si>
  <si>
    <t>Fruc 1,5l,multivitaminski, plastenka, 1,5 l (ali podobno)</t>
  </si>
  <si>
    <t>Fruc, 1,5 l, črni ribez-aronija (ali podobno)</t>
  </si>
  <si>
    <t>Radenska, gazirana, plastenka, 1,5 l (ali podobno)</t>
  </si>
  <si>
    <t>Gozdni sadeži sirup, večje pakiranje(kval.Nektar ali podobno)</t>
  </si>
  <si>
    <t>Jabolčni sirup, večje pakiranje(kval. Nektar ali podobno)</t>
  </si>
  <si>
    <t xml:space="preserve">Kus kus,5/1 </t>
  </si>
  <si>
    <t>Krušne drobtine, 400 gr</t>
  </si>
  <si>
    <t>Riž, beli, glaziran, 10/1, I. kval.,</t>
  </si>
  <si>
    <t xml:space="preserve">Riž, vrste Parboiled 5/1, I. kval. </t>
  </si>
  <si>
    <t>Bela polenta 250 gr. (kvaliteta Žito)</t>
  </si>
  <si>
    <t>Gorčica 1050 gr (kvaliteta Eta ali podobno)</t>
  </si>
  <si>
    <t>Hren, 1000 gr (kvaliteta Eta ali podobno)</t>
  </si>
  <si>
    <t>Natren 650 tabletk</t>
  </si>
  <si>
    <t>Tunina pašteta 50 gr</t>
  </si>
  <si>
    <t>Piščančja pešteta, 50 g</t>
  </si>
  <si>
    <t>Šlag pena 800 gr. (kvaliteta Podravka ali podobno)</t>
  </si>
  <si>
    <t>Čaj, šipek, 1/1 (kvaliteta Žito ali podobno)</t>
  </si>
  <si>
    <t>Čaj, planinski, 1/1 (kvaliteta Žito ali podobno)</t>
  </si>
  <si>
    <t xml:space="preserve">Čaj, meta 400 gr </t>
  </si>
  <si>
    <t>Čaj, zeleni 400 gr</t>
  </si>
  <si>
    <t>Čaj, sadni, 1/1 razni okusi (kvaliteta Žito ali podobno)</t>
  </si>
  <si>
    <t>Morska sol, 1/1, fino mleta (kvaliteta Žito ali podobno)</t>
  </si>
  <si>
    <t>Poper v zrnju 650 gr. (kvaliteta Žito ali podobno)</t>
  </si>
  <si>
    <t>Čaj, kamilica, 20 gr filter vrečke (kvaliteta Žito ali podob)</t>
  </si>
  <si>
    <t>Čaj, ruski, 30 gr filter vrečke oz. Indian (kval.Žito ali podobno)</t>
  </si>
  <si>
    <t>Poper mleti 660 gr(kvaliteta Žito ali podobno)</t>
  </si>
  <si>
    <t>Paprika, rdeča, sladka,700 gr.mleta(kval.Žito ali podobno)</t>
  </si>
  <si>
    <t>Pehtran, mleti 133 gr. (kvaliteta Kotanyi ali podobno)</t>
  </si>
  <si>
    <t>Majaron, 130 g (kvaliteta Žito ali podobno)</t>
  </si>
  <si>
    <t>Origano, 170 g (kvaliteta Žito ali podobno)</t>
  </si>
  <si>
    <t>Bazilika, 190 g (kvaliteta Žito ali podobno)</t>
  </si>
  <si>
    <t>Muškatni orešček, mleti, 165 gr.(kvalit. Kotanyi ali pod)</t>
  </si>
  <si>
    <t>Cimet, mleti, 45 g (kvaliteta Kotanyi ali podobno)</t>
  </si>
  <si>
    <t>Kumina , cela, 38 g ( kvaliteta Žito ali podobno)</t>
  </si>
  <si>
    <t>Kumina, mleta 34 g (kvaliteta Žito ali podobno)</t>
  </si>
  <si>
    <t>Timijan, 203 gr. (kvaliteta  Kotanyi ali podobno)</t>
  </si>
  <si>
    <t>Klinčki, 25 g (kvaliteta Žito ali podobno)</t>
  </si>
  <si>
    <t>Klinčki, mleti, 34 gr.(kvaliteta Žito ali podobno)</t>
  </si>
  <si>
    <t>Rožmarin, 382 gr. (kvaliteta Kotanyi ali podobno)</t>
  </si>
  <si>
    <t>Brinove jagode, 28gr, (kvaliteta Žito ali podobno)</t>
  </si>
  <si>
    <t>Lovorjevi listi, 75 gr.(kvaliteta Kotanyi ali podobno)</t>
  </si>
  <si>
    <t>Drobnjak, 69 gr.(kvaliteta Kotanyi ali podobno)</t>
  </si>
  <si>
    <t>Ostra paprika 25 gr. (kvaliteta Kotanyi ali podobno)</t>
  </si>
  <si>
    <t>Sušena narezana mešana zelenjava, 243 gr.(kvaliteta Kotanyi ali podobno)</t>
  </si>
  <si>
    <t>Česen suhi, zrnast 765 gr.(kvaliteta Kotanyi ali podobno)</t>
  </si>
  <si>
    <t>Čebula zrnasta , 446 gr. (kvaliteta Kotany ali podobno)</t>
  </si>
  <si>
    <t>Kvas, sveži,  42 gr. (kvaliteta Fala ali podobno)</t>
  </si>
  <si>
    <t>Olive črne brez koščic v slanici, večje pakiranje</t>
  </si>
  <si>
    <t>Porova juha (kvaliteta Knorr ali podobno) 1/1</t>
  </si>
  <si>
    <t>Špargljeva juha (kvaliteta Knorr ali podobno) 1/1</t>
  </si>
  <si>
    <t>Cvetačna juha (kvaliteta Knorr ali podobno) 1/1</t>
  </si>
  <si>
    <t>Gobova juha(kvaliteta Knorr ali podobno) 1/1</t>
  </si>
  <si>
    <t>Fižolova juha(kvaliteta Knorr ali podobno) 1/1</t>
  </si>
  <si>
    <t>Zelenjavna krem juha(kvaliteta Knorr ali podobno) 1/1</t>
  </si>
  <si>
    <t>Paradižnikova juha(kvaliteta Knorr ali podobno) 1/1</t>
  </si>
  <si>
    <t>Brokolijeva juha(kvaliteta Knorr ali podobno) 1/1</t>
  </si>
  <si>
    <t>Zdrobovi žličniki 1,5 kg, (kvaliteta Knorr ali podobno)</t>
  </si>
  <si>
    <t>Omaka Carbonara 1/1.,(kvaliteta Knorr ali podobno)</t>
  </si>
  <si>
    <t>Omaka za pečenko 500 gr (kvaliteta Knorr ali podobno)</t>
  </si>
  <si>
    <t>Krompir – instant pire (kvaliteta Podravka ali podobno)</t>
  </si>
  <si>
    <t>Želatina v listih 10 gr (kvaliteta Dr.Oetker ali podobno)</t>
  </si>
  <si>
    <t>Med cvetlični 900 gr.</t>
  </si>
  <si>
    <t>100.</t>
  </si>
  <si>
    <t>101.</t>
  </si>
  <si>
    <t>102.</t>
  </si>
  <si>
    <t>148.</t>
  </si>
  <si>
    <t>149.</t>
  </si>
  <si>
    <t>150.</t>
  </si>
  <si>
    <t>151.</t>
  </si>
  <si>
    <t>152.</t>
  </si>
  <si>
    <t>153.</t>
  </si>
  <si>
    <t>154.</t>
  </si>
  <si>
    <t>155.</t>
  </si>
  <si>
    <t xml:space="preserve">Limonin sirup, večje pakiranje (kval.Nektar ali podobno) </t>
  </si>
  <si>
    <t>Pomarančni sirup, večje pakiranje (kvaliteta Nektar ali podob.)</t>
  </si>
  <si>
    <t>Polenta-koruzni instant, 5/1, (kvaliteta Žito)</t>
  </si>
  <si>
    <t>EKOLOŠKO SADJE IN ZELENJAVA</t>
  </si>
  <si>
    <t>Buča muškatna</t>
  </si>
  <si>
    <t>Čebula rumena</t>
  </si>
  <si>
    <t>Koromač</t>
  </si>
  <si>
    <t>Kumare</t>
  </si>
  <si>
    <t>Solata endivija</t>
  </si>
  <si>
    <t xml:space="preserve">Paradižnik češnjevec </t>
  </si>
  <si>
    <t>Zelena list</t>
  </si>
  <si>
    <t>Hruške porcijske</t>
  </si>
  <si>
    <t>Jabolka porcijska</t>
  </si>
  <si>
    <t>Grozdje belo</t>
  </si>
  <si>
    <t>Slive</t>
  </si>
  <si>
    <t>EKOLOŠKO MLEKO IN MLEČNI IZDELKI</t>
  </si>
  <si>
    <t>EKOLOŠKO MESO</t>
  </si>
  <si>
    <t>EKOLOŠKI KRUH</t>
  </si>
  <si>
    <t>Telečje mleto</t>
  </si>
  <si>
    <t>Telečje pečenice, rinfuza</t>
  </si>
  <si>
    <t>Bele kajzerice 50 gr.</t>
  </si>
  <si>
    <t>Ovsene mešane kajzerice 50 gr.</t>
  </si>
  <si>
    <t>Pirine mešane kajzerice 50 gr.</t>
  </si>
  <si>
    <t>Pasterizirano mleko</t>
  </si>
  <si>
    <t>Jogurt sadni 150 gr. (različni okusi)</t>
  </si>
  <si>
    <t>Jogurt navadni 250 gr.</t>
  </si>
  <si>
    <t>Kisla smetana 200 gr.</t>
  </si>
  <si>
    <t>Kislo mleko 250 gr.</t>
  </si>
  <si>
    <t>Maslo 1. vrste 200 gr.</t>
  </si>
  <si>
    <t>Skuta nepasirana 500 gr.</t>
  </si>
  <si>
    <t>ZAMRZNJENA ZELENJAVA, SADJE IN RIBE</t>
  </si>
  <si>
    <t>DIETNO MLEKO IN MLEČNI IZDELKI</t>
  </si>
  <si>
    <t>Rižev napitek, 1L</t>
  </si>
  <si>
    <t>Rižev napitek, 150-250 ml</t>
  </si>
  <si>
    <t>Ovsen napitek, 1L</t>
  </si>
  <si>
    <t>Rižev desert (vanilija, čokolada), 100-200g</t>
  </si>
  <si>
    <t>Sojin sadni desert, 100-200g</t>
  </si>
  <si>
    <t>ŽIVILA BREZ MLEKA, JAJC IN GLUTENA</t>
  </si>
  <si>
    <t>Koruzne testenine (svedri, peresniki…) 0,5-1kg</t>
  </si>
  <si>
    <t>BREZGLUTENSKA ŽIVILA (certificirano brez glutena)</t>
  </si>
  <si>
    <t>Prepečenec, 200-300g</t>
  </si>
  <si>
    <t>Biskvit -mafini z marelico 40-70g</t>
  </si>
  <si>
    <t>Riževi vaflji s soljo, 100-200g</t>
  </si>
  <si>
    <t>Koruzne ploščice s soljo 100-200g</t>
  </si>
  <si>
    <t>Koruzni kosmiči, 200-500g</t>
  </si>
  <si>
    <t>Moka, 1kg</t>
  </si>
  <si>
    <t>Moka za kvašeno testo, 1kg</t>
  </si>
  <si>
    <t>Riževa moka, 1kg</t>
  </si>
  <si>
    <t>Bela polenta, 0,5-1kg</t>
  </si>
  <si>
    <t>Koruzni kus kus, 200-500g</t>
  </si>
  <si>
    <t>TESTENINE IN MLEVSKI IZDELKI</t>
  </si>
  <si>
    <t>Testenine brez glutena in jajc (različne vrste)</t>
  </si>
  <si>
    <t>Moka za kruh brez glutena</t>
  </si>
  <si>
    <t>DIETNI IZDELKI</t>
  </si>
  <si>
    <t>5. SKUPINA:</t>
  </si>
  <si>
    <t>Steril. Kratkotraj. homog. mleko,brez laktoze 1,5% M.M., 1/1</t>
  </si>
  <si>
    <t xml:space="preserve">Jogurt naravni z 1,6% MM, brez laktoze TT 500 gr. </t>
  </si>
  <si>
    <t xml:space="preserve">Jogurt sadni z 1,6% MM, brez laktoze TT 500 gr. </t>
  </si>
  <si>
    <t>Jošt brez laktoze</t>
  </si>
  <si>
    <t>Grški jogurt, navadni 150 gr</t>
  </si>
  <si>
    <t>Grški jogurt, sadni, razni okusi 150 gr</t>
  </si>
  <si>
    <t>Margarina, navadna  250 g</t>
  </si>
  <si>
    <t xml:space="preserve">Zelje </t>
  </si>
  <si>
    <t>Pomaranče</t>
  </si>
  <si>
    <t>4. SKUPINA:</t>
  </si>
  <si>
    <t>7. SKUPINA:</t>
  </si>
  <si>
    <t>Peneče vino, Zlata radgonska penina, polsuha, 0,75 lit(ali podobno)</t>
  </si>
  <si>
    <t>Peniče vino, Srebrna radgonska penina, polsuha, 0,75 lit (ali podobno)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</si>
  <si>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</si>
  <si>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</si>
  <si>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</si>
  <si>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</si>
  <si>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</si>
  <si>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</si>
  <si>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</si>
  <si>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</si>
  <si>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</si>
  <si>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</si>
  <si>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</si>
  <si>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</si>
  <si>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</si>
  <si>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</si>
  <si>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</si>
  <si>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</si>
  <si>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</si>
  <si>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</si>
  <si>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</si>
  <si>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</si>
  <si>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</si>
  <si>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</si>
  <si>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</si>
  <si>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</si>
  <si>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</si>
  <si>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</si>
  <si>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</si>
  <si>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</si>
  <si>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</si>
  <si>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</si>
  <si>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</si>
  <si>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</si>
  <si>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</si>
  <si>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</si>
  <si>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</si>
  <si>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</si>
  <si>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</si>
  <si>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</si>
  <si>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45.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</si>
  <si>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</si>
  <si>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</si>
  <si>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</si>
  <si>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</si>
  <si>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</si>
  <si>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</si>
  <si>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</si>
  <si>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</si>
  <si>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</si>
  <si>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</si>
  <si>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</si>
  <si>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>Skuta posneta, 10% M.M., 5/1</t>
  </si>
  <si>
    <t>Mandarine</t>
  </si>
  <si>
    <t>Klementine</t>
  </si>
  <si>
    <t>SVEŽA KOKOŠJA JAJCA</t>
  </si>
  <si>
    <t>Kruh brez glutena 300 gr (Schar classic ali podobno)</t>
  </si>
  <si>
    <t>Marmelada, razni okusi, servirna, 20 gr(kval.Uwe ali pod.)</t>
  </si>
  <si>
    <t>Fruc, 1,5l, limonada (ali podobno)</t>
  </si>
  <si>
    <t>Bela moka, tip 500, 1/1 (kvaliteta Mlinotest ali podobno)</t>
  </si>
  <si>
    <t>Sirni namaz, 50 g s papriko</t>
  </si>
  <si>
    <t>Sirni namaz, 50 g s tuno</t>
  </si>
  <si>
    <t xml:space="preserve"> 44.</t>
  </si>
  <si>
    <t xml:space="preserve"> 46.</t>
  </si>
  <si>
    <t>Čokoladni puding s stepeno smetano 200 gr</t>
  </si>
  <si>
    <t>Vaniljev puding s stepeno smetano 200 gr</t>
  </si>
  <si>
    <t>Dostava: od ponedeljka do sobote od 05:00 do 06:00 ure</t>
  </si>
  <si>
    <t>Dostava: vsak dan v tednu od 5:30 do 6:00 ure</t>
  </si>
  <si>
    <t>Brioš s čokolado , 80 g</t>
  </si>
  <si>
    <t>Sveža kokošja jajca,A kategorija, velikost L,od 63 gr do 73 gr.,hlevska talna reja</t>
  </si>
  <si>
    <t xml:space="preserve">Jabolčni sok,nektar,1/1,tetra pak ,sadni delež min. 50%                                                       </t>
  </si>
  <si>
    <t>Pomarančni sok,nektar,1/1,tetra pak, sadni delež min. 50%</t>
  </si>
  <si>
    <t>Ananasov sok,nektar,1/1,tetra pak, sadni delež 100%</t>
  </si>
  <si>
    <t>Nektar iz jagod, jabolk in grozdja,1/1,tetra pak, sad.del.min 45%</t>
  </si>
  <si>
    <t>Nektar marelic in jabolk,1/1,tetra pak, sadni delež min. 40%</t>
  </si>
  <si>
    <t>Nektar iz breskev in jabolk,1/1,tetra pak, sadni delež min. 45%</t>
  </si>
  <si>
    <t>Nektar črnega ribeza, 1/1, tetra pak, sadni delež min. 25%</t>
  </si>
  <si>
    <t>Borovničev nektar, 1/1, tetra pak, sadni delež min. 25%</t>
  </si>
  <si>
    <t>Multivitaminski sadni nektar,1/1,tetra pak, sadni delež 50%</t>
  </si>
  <si>
    <t>Jagodni sok,nektar.200ml,tetra pak z zamškom,sadni del.min 50 %</t>
  </si>
  <si>
    <t>Marelični sok,nektar.200ml,tetra pak z zamaškom,sadni del.min 50 %</t>
  </si>
  <si>
    <t xml:space="preserve">Jabolčni sok,nektar, 200 ml, tetra pak z zamaškom ,sadni delež min. 50%                                                       </t>
  </si>
  <si>
    <t>Pomarančni sok,nektar, 200 ml, tetra pak z zamaškom, sadni delež min. 50%</t>
  </si>
  <si>
    <t>Piščančji čevapčiči</t>
  </si>
  <si>
    <t>Dostava:od ponedeljka do petka (po potrebi tudi v sobotah) od 06:00 do 07:00 ure</t>
  </si>
  <si>
    <t>Dostava:vsak dan v tednu od 06:00 do 06:30 ure</t>
  </si>
  <si>
    <t>Dostava: vsak dan v tednu od 06:00 do 06:30 ure</t>
  </si>
  <si>
    <t>Dostava: od ponedeljka do petka  (po potrebi tudi v sobotah) od 06:30 do 7:00 ure</t>
  </si>
  <si>
    <t>Dostava :od ponedeljka do petka  (po potrebi tudi v sobotah) od 06:30 do 7:00 ure</t>
  </si>
  <si>
    <t>Kakao v prahu, 10-12% kakovovega masla, 1/1</t>
  </si>
  <si>
    <t>Dostava: od ponedeljka do petka od 06:00 ure do 06:30 ure</t>
  </si>
  <si>
    <t>Dostava: od ponedeljka do petka (po potrebi tudi v sobotah) od 06:00 do 07:00 ure</t>
  </si>
  <si>
    <t>Dostava : vsak dan v tednu od 06:00 do 06:30 ure</t>
  </si>
  <si>
    <t>Vrednost skupaj             brez DDV                  EUR</t>
  </si>
  <si>
    <t>Topljeni sir z dodatki, 35% M.M., v škatli 140 gr. (razni okusi)</t>
  </si>
  <si>
    <t>Probiotični naravni jogurt 1,0% M.M. 200gr</t>
  </si>
  <si>
    <t>Probiotični sadni jogurt 2,8% M.M. 150gr, različni okusi</t>
  </si>
  <si>
    <t>Probiotični sadni + muesli jogurt 2,8% M.M. 150gr</t>
  </si>
  <si>
    <t>Piščančji file cca. 120 gr</t>
  </si>
  <si>
    <t>Piščančja bedra s kožo in kostjo cca. 180 gr</t>
  </si>
  <si>
    <t>Piščančje krače s kožo in kostjo cca. 120 gr</t>
  </si>
  <si>
    <t>Ajdova kaša 1/1</t>
  </si>
  <si>
    <t>156.</t>
  </si>
  <si>
    <t>157.</t>
  </si>
  <si>
    <t>Radenska, negazirana, plastenka, 1,5 l (ali podobno)</t>
  </si>
  <si>
    <t>158.</t>
  </si>
  <si>
    <t>Fižol, češnjevec, rinfuza</t>
  </si>
  <si>
    <t>Fižol suhi beli ploščati, Tetovec, rinfuza</t>
  </si>
  <si>
    <t>Beli kruh 500 gr., rezan, pakiran</t>
  </si>
  <si>
    <t>Ovseni mešani kruh 500 gr., rezan, pakiran</t>
  </si>
  <si>
    <t>Pirin mešani kruh 500 gr, rezan, pakiran</t>
  </si>
  <si>
    <t>Polbeli kruh v modelu, 1000 g, rezan, pakiran</t>
  </si>
  <si>
    <t>Polnozrnati kruh, v modelu, 1000 g, rezan, pakiran</t>
  </si>
  <si>
    <t>Koruzni kruh, v modelu,  1000 g, rezan, pakiran</t>
  </si>
  <si>
    <t>Graham kruh, v modelu, 1000 g, rezan, pakiran</t>
  </si>
  <si>
    <r>
      <t xml:space="preserve">Kraški pršut,ekstra, večje pakiranje, polovice </t>
    </r>
    <r>
      <rPr>
        <sz val="11"/>
        <color rgb="FFFF0000"/>
        <rFont val="Calibri"/>
        <family val="2"/>
        <charset val="238"/>
        <scheme val="minor"/>
      </rPr>
      <t>ZGO</t>
    </r>
  </si>
  <si>
    <r>
      <t xml:space="preserve">Kranjska klobasa, sveža,rinfuza </t>
    </r>
    <r>
      <rPr>
        <sz val="11"/>
        <color rgb="FFFF0000"/>
        <rFont val="Calibri"/>
        <family val="2"/>
        <charset val="238"/>
        <scheme val="minor"/>
      </rPr>
      <t>ZGO</t>
    </r>
  </si>
  <si>
    <r>
      <t xml:space="preserve">Kraška panceta v kosu </t>
    </r>
    <r>
      <rPr>
        <sz val="11"/>
        <color rgb="FFFF0000"/>
        <rFont val="Calibri"/>
        <family val="2"/>
        <charset val="238"/>
        <scheme val="minor"/>
      </rPr>
      <t>ZGO</t>
    </r>
  </si>
  <si>
    <t>Emental</t>
  </si>
  <si>
    <t>Sadna skuta 120 gr.</t>
  </si>
  <si>
    <t>Mocarela 1/1</t>
  </si>
  <si>
    <t>Trdi sir za ribanje</t>
  </si>
  <si>
    <t>SADNI SOKOVI brez dodanega sladkorja</t>
  </si>
  <si>
    <r>
      <t xml:space="preserve">Sladoled lonček 120 ml </t>
    </r>
    <r>
      <rPr>
        <b/>
        <sz val="11"/>
        <color theme="1"/>
        <rFont val="Calibri"/>
        <family val="2"/>
        <charset val="238"/>
        <scheme val="minor"/>
      </rPr>
      <t>različni okusi</t>
    </r>
  </si>
  <si>
    <t>Polbela štruca, 1000 g, rezana pakirana</t>
  </si>
  <si>
    <r>
      <t xml:space="preserve">Idrijski žlikrofi </t>
    </r>
    <r>
      <rPr>
        <sz val="11"/>
        <color rgb="FFFF0000"/>
        <rFont val="Calibri"/>
        <family val="2"/>
        <charset val="238"/>
        <scheme val="minor"/>
      </rPr>
      <t>ZTP</t>
    </r>
  </si>
  <si>
    <t>Kava Barcaffe 1/1, mleta CLASSIC</t>
  </si>
  <si>
    <t>Kava Barcaffe 250 gr. mleta CLASSIC</t>
  </si>
  <si>
    <r>
      <t xml:space="preserve">Oljčno olje Istra  </t>
    </r>
    <r>
      <rPr>
        <sz val="11"/>
        <color rgb="FFFF0000"/>
        <rFont val="Calibri"/>
        <family val="2"/>
        <charset val="238"/>
        <scheme val="minor"/>
      </rPr>
      <t>ZOP</t>
    </r>
  </si>
  <si>
    <t>Puding jagodni, 1/1 (kvaliteta Prima BB ali podobno)</t>
  </si>
  <si>
    <t>Puding vanilija, 1/1 (kvaliteta Prima BB ali podobno)</t>
  </si>
  <si>
    <t>Puding čokoladni, 1/1 (kvaliteta Prima BB ali podobno)</t>
  </si>
  <si>
    <r>
      <t xml:space="preserve">Voda z okusom (negazirana, </t>
    </r>
    <r>
      <rPr>
        <b/>
        <sz val="11"/>
        <color theme="1"/>
        <rFont val="Calibri"/>
        <family val="2"/>
        <charset val="238"/>
        <scheme val="minor"/>
      </rPr>
      <t>različni okusi</t>
    </r>
    <r>
      <rPr>
        <sz val="11"/>
        <color theme="1"/>
        <rFont val="Calibri"/>
        <family val="2"/>
        <charset val="238"/>
        <scheme val="minor"/>
      </rPr>
      <t>) 0,5 pvc</t>
    </r>
  </si>
  <si>
    <t>Kefir sadni 150 gr. (različni okusi) iz kefirnega zrnja</t>
  </si>
  <si>
    <t>Kefir, sadno - zelenjavni 150 gr. (razni okusi) iz kefirnega zrnja</t>
  </si>
  <si>
    <t>Kefir navadni 250 gr. iz kefirnega zrnja</t>
  </si>
  <si>
    <t>Kislo mleko lahko 250 gr., 1,5% mm</t>
  </si>
  <si>
    <t>Krompir mladi</t>
  </si>
  <si>
    <t>17. SKUPINA:</t>
  </si>
  <si>
    <t>Vrednost DDV skupaj v EUR</t>
  </si>
  <si>
    <t>Vrednost DDV  skupaj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</si>
</sst>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97">
    <xf numFmtId="0" fontId="0" fillId="0" borderId="0" xfId="0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165" fontId="0" fillId="0" borderId="13" xfId="0" applyNumberFormat="1" applyBorder="1" applyAlignment="1" applyProtection="1">
      <alignment vertical="center" wrapText="1"/>
      <protection locked="0"/>
    </xf>
    <xf numFmtId="165" fontId="0" fillId="0" borderId="14" xfId="0" applyNumberFormat="1" applyBorder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/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0" fillId="0" borderId="23" xfId="0" applyNumberFormat="1" applyBorder="1" applyAlignment="1" applyProtection="1">
      <alignment horizontal="right" vertical="center"/>
      <protection locked="0"/>
    </xf>
    <xf numFmtId="165" fontId="0" fillId="0" borderId="32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>
      <alignment horizontal="justify" vertical="center" wrapText="1"/>
    </xf>
    <xf numFmtId="3" fontId="0" fillId="3" borderId="13" xfId="0" applyNumberFormat="1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12" fillId="3" borderId="13" xfId="0" applyFont="1" applyFill="1" applyBorder="1" applyAlignment="1">
      <alignment vertical="center"/>
    </xf>
    <xf numFmtId="3" fontId="0" fillId="3" borderId="13" xfId="0" applyNumberForma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165" fontId="0" fillId="3" borderId="13" xfId="0" applyNumberFormat="1" applyFill="1" applyBorder="1" applyAlignment="1">
      <alignment horizontal="right" vertical="center"/>
    </xf>
    <xf numFmtId="165" fontId="0" fillId="3" borderId="13" xfId="0" applyNumberFormat="1" applyFill="1" applyBorder="1" applyAlignment="1">
      <alignment horizontal="right" vertical="center" wrapText="1"/>
    </xf>
    <xf numFmtId="165" fontId="0" fillId="3" borderId="5" xfId="0" applyNumberFormat="1" applyFill="1" applyBorder="1" applyAlignment="1">
      <alignment horizontal="right" vertical="center" wrapText="1"/>
    </xf>
    <xf numFmtId="165" fontId="0" fillId="3" borderId="6" xfId="0" applyNumberForma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0" fillId="3" borderId="31" xfId="0" applyFill="1" applyBorder="1" applyAlignment="1">
      <alignment vertical="center" wrapText="1"/>
    </xf>
    <xf numFmtId="3" fontId="0" fillId="3" borderId="14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5" fontId="0" fillId="3" borderId="28" xfId="0" applyNumberFormat="1" applyFill="1" applyBorder="1" applyAlignment="1">
      <alignment horizontal="right" vertical="center"/>
    </xf>
    <xf numFmtId="165" fontId="0" fillId="3" borderId="5" xfId="0" applyNumberFormat="1" applyFill="1" applyBorder="1" applyAlignment="1">
      <alignment horizontal="right" vertical="center"/>
    </xf>
    <xf numFmtId="165" fontId="0" fillId="3" borderId="14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0" fillId="3" borderId="13" xfId="0" applyFont="1" applyFill="1" applyBorder="1"/>
    <xf numFmtId="0" fontId="10" fillId="3" borderId="8" xfId="0" applyFont="1" applyFill="1" applyBorder="1"/>
    <xf numFmtId="0" fontId="10" fillId="3" borderId="14" xfId="0" applyFont="1" applyFill="1" applyBorder="1"/>
    <xf numFmtId="0" fontId="0" fillId="3" borderId="13" xfId="0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34" xfId="0" applyFont="1" applyFill="1" applyBorder="1" applyAlignment="1">
      <alignment horizontal="right" vertical="center"/>
    </xf>
    <xf numFmtId="0" fontId="12" fillId="3" borderId="35" xfId="0" applyFont="1" applyFill="1" applyBorder="1" applyAlignment="1">
      <alignment vertical="center"/>
    </xf>
    <xf numFmtId="3" fontId="0" fillId="3" borderId="35" xfId="0" applyNumberFormat="1" applyFill="1" applyBorder="1" applyAlignment="1">
      <alignment horizontal="right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0" borderId="35" xfId="0" applyBorder="1" applyAlignment="1" applyProtection="1">
      <alignment horizontal="left" vertical="center" wrapText="1"/>
      <protection locked="0"/>
    </xf>
    <xf numFmtId="165" fontId="0" fillId="0" borderId="35" xfId="0" applyNumberFormat="1" applyBorder="1" applyAlignment="1" applyProtection="1">
      <alignment horizontal="right" vertical="center" wrapText="1"/>
      <protection locked="0"/>
    </xf>
    <xf numFmtId="165" fontId="0" fillId="3" borderId="35" xfId="0" applyNumberFormat="1" applyFill="1" applyBorder="1" applyAlignment="1">
      <alignment horizontal="right" vertical="center" wrapText="1"/>
    </xf>
    <xf numFmtId="0" fontId="0" fillId="3" borderId="36" xfId="0" applyFill="1" applyBorder="1" applyAlignment="1">
      <alignment vertical="center" wrapText="1"/>
    </xf>
    <xf numFmtId="3" fontId="0" fillId="3" borderId="33" xfId="0" applyNumberFormat="1" applyFill="1" applyBorder="1" applyAlignment="1">
      <alignment horizontal="right" vertical="center"/>
    </xf>
    <xf numFmtId="0" fontId="0" fillId="3" borderId="33" xfId="0" applyFill="1" applyBorder="1" applyAlignment="1">
      <alignment horizontal="center" vertical="center"/>
    </xf>
    <xf numFmtId="0" fontId="0" fillId="0" borderId="33" xfId="0" applyBorder="1" applyAlignment="1" applyProtection="1">
      <alignment horizontal="left" vertical="center"/>
      <protection locked="0"/>
    </xf>
    <xf numFmtId="165" fontId="0" fillId="0" borderId="33" xfId="0" applyNumberFormat="1" applyBorder="1" applyAlignment="1" applyProtection="1">
      <alignment horizontal="right" vertical="center"/>
      <protection locked="0"/>
    </xf>
    <xf numFmtId="165" fontId="0" fillId="3" borderId="33" xfId="0" applyNumberFormat="1" applyFill="1" applyBorder="1" applyAlignment="1">
      <alignment horizontal="right" vertical="center"/>
    </xf>
    <xf numFmtId="0" fontId="2" fillId="3" borderId="34" xfId="0" applyFont="1" applyFill="1" applyBorder="1" applyAlignment="1">
      <alignment horizontal="right" vertical="center"/>
    </xf>
    <xf numFmtId="0" fontId="0" fillId="3" borderId="37" xfId="0" applyFill="1" applyBorder="1" applyAlignment="1">
      <alignment vertical="center" wrapText="1"/>
    </xf>
    <xf numFmtId="3" fontId="0" fillId="3" borderId="35" xfId="0" applyNumberFormat="1" applyFill="1" applyBorder="1" applyAlignment="1">
      <alignment horizontal="right" vertical="center"/>
    </xf>
    <xf numFmtId="0" fontId="0" fillId="3" borderId="35" xfId="0" applyFill="1" applyBorder="1" applyAlignment="1">
      <alignment horizontal="center" vertical="center"/>
    </xf>
    <xf numFmtId="0" fontId="0" fillId="0" borderId="35" xfId="0" applyBorder="1" applyAlignment="1" applyProtection="1">
      <alignment horizontal="left" vertical="center"/>
      <protection locked="0"/>
    </xf>
    <xf numFmtId="165" fontId="0" fillId="0" borderId="35" xfId="0" applyNumberFormat="1" applyBorder="1" applyAlignment="1" applyProtection="1">
      <alignment horizontal="right" vertical="center"/>
      <protection locked="0"/>
    </xf>
    <xf numFmtId="165" fontId="0" fillId="3" borderId="35" xfId="0" applyNumberFormat="1" applyFill="1" applyBorder="1" applyAlignment="1">
      <alignment horizontal="right" vertical="center"/>
    </xf>
    <xf numFmtId="0" fontId="0" fillId="3" borderId="33" xfId="0" applyFill="1" applyBorder="1" applyAlignment="1">
      <alignment vertical="center"/>
    </xf>
    <xf numFmtId="0" fontId="0" fillId="3" borderId="34" xfId="0" applyFill="1" applyBorder="1" applyAlignment="1">
      <alignment horizontal="right" vertical="center"/>
    </xf>
    <xf numFmtId="0" fontId="10" fillId="3" borderId="35" xfId="0" applyFont="1" applyFill="1" applyBorder="1"/>
    <xf numFmtId="0" fontId="0" fillId="3" borderId="35" xfId="0" applyFill="1" applyBorder="1" applyAlignment="1">
      <alignment vertical="center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>
      <alignment horizontal="right" vertical="center" wrapText="1"/>
    </xf>
    <xf numFmtId="0" fontId="7" fillId="3" borderId="33" xfId="0" applyFont="1" applyFill="1" applyBorder="1" applyAlignment="1">
      <alignment vertical="center" wrapText="1"/>
    </xf>
    <xf numFmtId="3" fontId="7" fillId="3" borderId="33" xfId="0" applyNumberFormat="1" applyFont="1" applyFill="1" applyBorder="1" applyAlignment="1">
      <alignment horizontal="right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right" vertical="center" wrapText="1"/>
    </xf>
    <xf numFmtId="0" fontId="7" fillId="3" borderId="35" xfId="0" applyFont="1" applyFill="1" applyBorder="1" applyAlignment="1">
      <alignment vertical="center" wrapText="1"/>
    </xf>
    <xf numFmtId="3" fontId="7" fillId="3" borderId="35" xfId="0" applyNumberFormat="1" applyFont="1" applyFill="1" applyBorder="1" applyAlignment="1">
      <alignment horizontal="right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center" wrapText="1"/>
    </xf>
    <xf numFmtId="0" fontId="0" fillId="3" borderId="33" xfId="0" applyFill="1" applyBorder="1" applyAlignment="1">
      <alignment vertical="center" wrapText="1"/>
    </xf>
    <xf numFmtId="3" fontId="0" fillId="3" borderId="33" xfId="0" applyNumberFormat="1" applyFill="1" applyBorder="1" applyAlignment="1">
      <alignment horizontal="right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3" xfId="0" applyFill="1" applyBorder="1" applyAlignment="1">
      <alignment vertical="center" wrapText="1"/>
    </xf>
    <xf numFmtId="0" fontId="0" fillId="3" borderId="34" xfId="0" applyFill="1" applyBorder="1" applyAlignment="1">
      <alignment horizontal="right" vertical="center" wrapText="1"/>
    </xf>
    <xf numFmtId="0" fontId="0" fillId="3" borderId="35" xfId="0" applyFill="1" applyBorder="1" applyAlignment="1">
      <alignment vertical="center" wrapText="1"/>
    </xf>
    <xf numFmtId="0" fontId="0" fillId="0" borderId="26" xfId="0" applyBorder="1" applyAlignment="1" applyProtection="1">
      <alignment horizontal="left" vertical="center"/>
      <protection locked="0"/>
    </xf>
    <xf numFmtId="165" fontId="0" fillId="0" borderId="26" xfId="0" applyNumberFormat="1" applyBorder="1" applyAlignment="1" applyProtection="1">
      <alignment horizontal="right" vertical="center"/>
      <protection locked="0"/>
    </xf>
    <xf numFmtId="0" fontId="0" fillId="3" borderId="25" xfId="0" applyFill="1" applyBorder="1" applyAlignment="1">
      <alignment horizontal="right" vertical="center" wrapText="1"/>
    </xf>
    <xf numFmtId="0" fontId="0" fillId="3" borderId="26" xfId="0" applyFill="1" applyBorder="1" applyAlignment="1">
      <alignment vertical="center" wrapText="1"/>
    </xf>
    <xf numFmtId="3" fontId="0" fillId="3" borderId="26" xfId="0" applyNumberForma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5" fontId="0" fillId="3" borderId="26" xfId="0" applyNumberFormat="1" applyFill="1" applyBorder="1" applyAlignment="1">
      <alignment horizontal="right" vertical="center"/>
    </xf>
    <xf numFmtId="165" fontId="0" fillId="3" borderId="27" xfId="0" applyNumberFormat="1" applyFill="1" applyBorder="1" applyAlignment="1">
      <alignment horizontal="right" vertical="center"/>
    </xf>
    <xf numFmtId="0" fontId="9" fillId="3" borderId="33" xfId="0" applyFont="1" applyFill="1" applyBorder="1" applyAlignment="1">
      <alignment vertical="center" wrapText="1"/>
    </xf>
    <xf numFmtId="3" fontId="9" fillId="3" borderId="33" xfId="0" applyNumberFormat="1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35" xfId="0" applyFont="1" applyFill="1" applyBorder="1" applyAlignment="1">
      <alignment vertical="center" wrapText="1"/>
    </xf>
    <xf numFmtId="3" fontId="9" fillId="3" borderId="35" xfId="0" applyNumberFormat="1" applyFont="1" applyFill="1" applyBorder="1" applyAlignment="1">
      <alignment horizontal="right" vertical="center" wrapText="1"/>
    </xf>
    <xf numFmtId="0" fontId="9" fillId="3" borderId="35" xfId="0" applyFont="1" applyFill="1" applyBorder="1" applyAlignment="1">
      <alignment horizontal="center" vertical="center" wrapText="1"/>
    </xf>
    <xf numFmtId="165" fontId="0" fillId="0" borderId="33" xfId="0" applyNumberFormat="1" applyBorder="1" applyAlignment="1" applyProtection="1">
      <alignment vertical="center" wrapText="1"/>
      <protection locked="0"/>
    </xf>
    <xf numFmtId="165" fontId="0" fillId="0" borderId="35" xfId="0" applyNumberFormat="1" applyBorder="1" applyAlignment="1" applyProtection="1">
      <alignment vertical="center" wrapText="1"/>
      <protection locked="0"/>
    </xf>
    <xf numFmtId="3" fontId="0" fillId="3" borderId="33" xfId="0" applyNumberFormat="1" applyFill="1" applyBorder="1" applyAlignment="1">
      <alignment vertical="center" wrapText="1"/>
    </xf>
    <xf numFmtId="0" fontId="0" fillId="3" borderId="7" xfId="0" applyFill="1" applyBorder="1" applyAlignment="1">
      <alignment horizontal="right" vertical="center" wrapText="1"/>
    </xf>
    <xf numFmtId="3" fontId="0" fillId="3" borderId="13" xfId="0" applyNumberForma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3" fontId="0" fillId="3" borderId="14" xfId="0" applyNumberForma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right" vertical="center" wrapText="1"/>
    </xf>
    <xf numFmtId="3" fontId="0" fillId="3" borderId="35" xfId="0" applyNumberFormat="1" applyFill="1" applyBorder="1" applyAlignment="1">
      <alignment vertical="center" wrapText="1"/>
    </xf>
    <xf numFmtId="165" fontId="0" fillId="3" borderId="33" xfId="0" applyNumberFormat="1" applyFill="1" applyBorder="1" applyAlignment="1">
      <alignment vertical="center" wrapText="1"/>
    </xf>
    <xf numFmtId="165" fontId="0" fillId="3" borderId="28" xfId="0" applyNumberFormat="1" applyFill="1" applyBorder="1" applyAlignment="1">
      <alignment vertical="center" wrapText="1"/>
    </xf>
    <xf numFmtId="165" fontId="0" fillId="3" borderId="8" xfId="0" applyNumberFormat="1" applyFill="1" applyBorder="1" applyAlignment="1">
      <alignment vertical="center" wrapText="1"/>
    </xf>
    <xf numFmtId="165" fontId="0" fillId="3" borderId="9" xfId="0" applyNumberFormat="1" applyFill="1" applyBorder="1" applyAlignment="1">
      <alignment vertical="center" wrapText="1"/>
    </xf>
    <xf numFmtId="165" fontId="0" fillId="3" borderId="38" xfId="0" applyNumberFormat="1" applyFill="1" applyBorder="1" applyAlignment="1">
      <alignment vertical="center" wrapText="1"/>
    </xf>
    <xf numFmtId="165" fontId="0" fillId="3" borderId="40" xfId="0" applyNumberFormat="1" applyFill="1" applyBorder="1" applyAlignment="1">
      <alignment vertical="center" wrapText="1"/>
    </xf>
    <xf numFmtId="165" fontId="0" fillId="0" borderId="0" xfId="0" applyNumberFormat="1" applyAlignment="1" applyProtection="1">
      <alignment horizontal="right" vertical="center"/>
      <protection locked="0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3" fontId="18" fillId="4" borderId="18" xfId="0" applyNumberFormat="1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 applyProtection="1">
      <alignment horizontal="right" vertical="center" wrapText="1"/>
      <protection locked="0"/>
    </xf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9" xfId="0" applyNumberFormat="1" applyFont="1" applyFill="1" applyBorder="1" applyAlignment="1">
      <alignment horizontal="right" vertical="center" wrapText="1"/>
    </xf>
    <xf numFmtId="0" fontId="17" fillId="4" borderId="10" xfId="0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7" fillId="4" borderId="15" xfId="0" applyFont="1" applyFill="1" applyBorder="1" applyAlignment="1" applyProtection="1">
      <alignment horizontal="left" vertical="center" wrapText="1"/>
      <protection locked="0"/>
    </xf>
    <xf numFmtId="4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5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5" xfId="0" applyNumberFormat="1" applyFont="1" applyFill="1" applyBorder="1" applyAlignment="1">
      <alignment horizontal="right" vertical="center" wrapText="1"/>
    </xf>
    <xf numFmtId="0" fontId="17" fillId="4" borderId="11" xfId="0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16" xfId="0" applyFont="1" applyFill="1" applyBorder="1" applyAlignment="1" applyProtection="1">
      <alignment horizontal="left" vertical="center" wrapText="1"/>
      <protection locked="0"/>
    </xf>
    <xf numFmtId="4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6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6" xfId="0" applyNumberFormat="1" applyFont="1" applyFill="1" applyBorder="1" applyAlignment="1">
      <alignment horizontal="right" vertical="center" wrapText="1"/>
    </xf>
    <xf numFmtId="3" fontId="17" fillId="4" borderId="1" xfId="0" applyNumberFormat="1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vertical="center" wrapText="1"/>
      <protection locked="0"/>
    </xf>
    <xf numFmtId="0" fontId="17" fillId="4" borderId="2" xfId="0" applyFont="1" applyFill="1" applyBorder="1" applyAlignment="1" applyProtection="1">
      <alignment vertical="center" wrapText="1"/>
      <protection locked="0"/>
    </xf>
    <xf numFmtId="0" fontId="17" fillId="4" borderId="15" xfId="0" applyFont="1" applyFill="1" applyBorder="1" applyAlignment="1" applyProtection="1">
      <alignment vertical="center" wrapText="1"/>
      <protection locked="0"/>
    </xf>
    <xf numFmtId="4" fontId="17" fillId="4" borderId="2" xfId="0" applyNumberFormat="1" applyFont="1" applyFill="1" applyBorder="1" applyAlignment="1" applyProtection="1">
      <alignment vertical="center" wrapText="1"/>
      <protection locked="0"/>
    </xf>
    <xf numFmtId="4" fontId="17" fillId="4" borderId="15" xfId="0" applyNumberFormat="1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vertical="center" wrapText="1"/>
      <protection locked="0"/>
    </xf>
    <xf numFmtId="0" fontId="17" fillId="4" borderId="12" xfId="0" applyFont="1" applyFill="1" applyBorder="1" applyAlignment="1" applyProtection="1">
      <alignment vertical="center" wrapText="1"/>
      <protection locked="0"/>
    </xf>
    <xf numFmtId="0" fontId="17" fillId="4" borderId="16" xfId="0" applyFont="1" applyFill="1" applyBorder="1" applyAlignment="1" applyProtection="1">
      <alignment vertical="center" wrapText="1"/>
      <protection locked="0"/>
    </xf>
    <xf numFmtId="4" fontId="17" fillId="4" borderId="12" xfId="0" applyNumberFormat="1" applyFont="1" applyFill="1" applyBorder="1" applyAlignment="1" applyProtection="1">
      <alignment vertical="center" wrapText="1"/>
      <protection locked="0"/>
    </xf>
    <xf numFmtId="4" fontId="17" fillId="4" borderId="16" xfId="0" applyNumberFormat="1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3" fontId="18" fillId="4" borderId="26" xfId="0" applyNumberFormat="1" applyFont="1" applyFill="1" applyBorder="1" applyAlignment="1">
      <alignment horizontal="center" vertical="center" wrapText="1"/>
    </xf>
    <xf numFmtId="4" fontId="18" fillId="4" borderId="26" xfId="0" applyNumberFormat="1" applyFont="1" applyFill="1" applyBorder="1" applyAlignment="1">
      <alignment horizontal="center" vertical="center" wrapText="1"/>
    </xf>
    <xf numFmtId="4" fontId="18" fillId="4" borderId="27" xfId="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  <protection locked="0"/>
    </xf>
    <xf numFmtId="3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9" xfId="0" applyFont="1" applyFill="1" applyBorder="1" applyAlignment="1" applyProtection="1">
      <alignment horizontal="right" vertical="center" wrapText="1"/>
      <protection locked="0"/>
    </xf>
    <xf numFmtId="0" fontId="16" fillId="4" borderId="30" xfId="0" applyFont="1" applyFill="1" applyBorder="1" applyAlignment="1">
      <alignment vertical="center" wrapText="1"/>
    </xf>
    <xf numFmtId="3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30" xfId="0" applyFont="1" applyFill="1" applyBorder="1" applyAlignment="1" applyProtection="1">
      <alignment horizontal="center" vertical="center" wrapText="1"/>
      <protection locked="0"/>
    </xf>
    <xf numFmtId="0" fontId="17" fillId="4" borderId="30" xfId="0" applyFont="1" applyFill="1" applyBorder="1" applyAlignment="1" applyProtection="1">
      <alignment horizontal="left" vertical="center" wrapText="1"/>
      <protection locked="0"/>
    </xf>
    <xf numFmtId="4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28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/>
    </xf>
    <xf numFmtId="0" fontId="11" fillId="2" borderId="33" xfId="0" applyFont="1" applyFill="1" applyBorder="1" applyAlignment="1">
      <alignment vertical="center" wrapText="1"/>
    </xf>
    <xf numFmtId="3" fontId="0" fillId="2" borderId="33" xfId="0" applyNumberFormat="1" applyFill="1" applyBorder="1" applyAlignment="1">
      <alignment horizontal="right" vertical="center"/>
    </xf>
    <xf numFmtId="0" fontId="0" fillId="2" borderId="33" xfId="0" applyFill="1" applyBorder="1" applyAlignment="1">
      <alignment vertical="center"/>
    </xf>
    <xf numFmtId="0" fontId="0" fillId="2" borderId="33" xfId="0" applyFill="1" applyBorder="1" applyAlignment="1">
      <alignment horizontal="left" vertical="center"/>
    </xf>
    <xf numFmtId="165" fontId="0" fillId="2" borderId="33" xfId="0" applyNumberFormat="1" applyFill="1" applyBorder="1" applyAlignment="1">
      <alignment horizontal="right" vertical="center"/>
    </xf>
    <xf numFmtId="4" fontId="0" fillId="2" borderId="33" xfId="0" applyNumberFormat="1" applyFill="1" applyBorder="1" applyAlignment="1">
      <alignment horizontal="right" vertical="center"/>
    </xf>
    <xf numFmtId="165" fontId="0" fillId="2" borderId="28" xfId="0" applyNumberForma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165" fontId="0" fillId="2" borderId="13" xfId="0" applyNumberFormat="1" applyFill="1" applyBorder="1" applyAlignment="1">
      <alignment horizontal="right" vertical="center"/>
    </xf>
    <xf numFmtId="164" fontId="0" fillId="2" borderId="1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justify" vertical="center" wrapText="1"/>
    </xf>
    <xf numFmtId="3" fontId="0" fillId="2" borderId="13" xfId="0" applyNumberForma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5" fontId="0" fillId="2" borderId="13" xfId="0" applyNumberFormat="1" applyFill="1" applyBorder="1" applyAlignment="1">
      <alignment horizontal="right" vertical="center" wrapText="1"/>
    </xf>
    <xf numFmtId="165" fontId="0" fillId="2" borderId="5" xfId="0" applyNumberFormat="1" applyFill="1" applyBorder="1" applyAlignment="1">
      <alignment horizontal="right" vertical="center" wrapText="1"/>
    </xf>
    <xf numFmtId="0" fontId="0" fillId="0" borderId="8" xfId="0" applyBorder="1" applyAlignment="1" applyProtection="1">
      <alignment horizontal="left" vertical="center"/>
      <protection locked="0"/>
    </xf>
    <xf numFmtId="165" fontId="0" fillId="0" borderId="8" xfId="0" applyNumberFormat="1" applyBorder="1" applyAlignment="1" applyProtection="1">
      <alignment horizontal="right" vertical="center"/>
      <protection locked="0"/>
    </xf>
    <xf numFmtId="0" fontId="0" fillId="3" borderId="8" xfId="0" applyFill="1" applyBorder="1" applyAlignment="1">
      <alignment vertical="center" wrapText="1"/>
    </xf>
    <xf numFmtId="3" fontId="0" fillId="3" borderId="8" xfId="0" applyNumberFormat="1" applyFill="1" applyBorder="1" applyAlignment="1">
      <alignment horizontal="right" vertical="center" wrapText="1"/>
    </xf>
    <xf numFmtId="0" fontId="0" fillId="3" borderId="8" xfId="0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vertical="center" wrapText="1"/>
    </xf>
    <xf numFmtId="165" fontId="0" fillId="3" borderId="8" xfId="0" applyNumberFormat="1" applyFill="1" applyBorder="1" applyAlignment="1">
      <alignment horizontal="right" vertical="center"/>
    </xf>
    <xf numFmtId="165" fontId="0" fillId="3" borderId="9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vertical="center"/>
    </xf>
    <xf numFmtId="165" fontId="0" fillId="0" borderId="14" xfId="0" applyNumberFormat="1" applyBorder="1" applyAlignment="1" applyProtection="1">
      <alignment horizontal="right" vertical="center"/>
      <protection locked="0"/>
    </xf>
    <xf numFmtId="165" fontId="0" fillId="3" borderId="41" xfId="0" applyNumberFormat="1" applyFill="1" applyBorder="1" applyAlignment="1">
      <alignment horizontal="right" vertical="center"/>
    </xf>
    <xf numFmtId="0" fontId="17" fillId="4" borderId="42" xfId="0" applyFont="1" applyFill="1" applyBorder="1" applyAlignment="1" applyProtection="1">
      <alignment horizontal="right" vertical="center" wrapText="1"/>
      <protection locked="0"/>
    </xf>
    <xf numFmtId="0" fontId="16" fillId="4" borderId="17" xfId="0" applyFont="1" applyFill="1" applyBorder="1" applyAlignment="1" applyProtection="1">
      <alignment vertical="center" wrapText="1"/>
      <protection locked="0"/>
    </xf>
    <xf numFmtId="3" fontId="17" fillId="4" borderId="17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7" xfId="0" applyFont="1" applyFill="1" applyBorder="1" applyAlignment="1" applyProtection="1">
      <alignment horizontal="center" vertical="center" wrapText="1"/>
      <protection locked="0"/>
    </xf>
    <xf numFmtId="0" fontId="17" fillId="4" borderId="17" xfId="0" applyFont="1" applyFill="1" applyBorder="1" applyAlignment="1" applyProtection="1">
      <alignment horizontal="left" vertical="center" wrapText="1"/>
      <protection locked="0"/>
    </xf>
    <xf numFmtId="4" fontId="17" fillId="4" borderId="17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4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0" fillId="3" borderId="28" xfId="0" applyNumberFormat="1" applyFill="1" applyBorder="1" applyAlignment="1" applyProtection="1">
      <alignment vertical="center" wrapText="1"/>
    </xf>
    <xf numFmtId="165" fontId="0" fillId="3" borderId="9" xfId="0" applyNumberFormat="1" applyFill="1" applyBorder="1" applyAlignment="1" applyProtection="1">
      <alignment vertical="center" wrapText="1"/>
    </xf>
    <xf numFmtId="165" fontId="0" fillId="3" borderId="40" xfId="0" applyNumberFormat="1" applyFill="1" applyBorder="1" applyAlignment="1" applyProtection="1">
      <alignment vertical="center" wrapText="1"/>
    </xf>
    <xf numFmtId="10" fontId="0" fillId="0" borderId="33" xfId="0" applyNumberFormat="1" applyFill="1" applyBorder="1" applyAlignment="1" applyProtection="1">
      <alignment horizontal="center" vertical="center"/>
      <protection locked="0"/>
    </xf>
    <xf numFmtId="10" fontId="0" fillId="0" borderId="19" xfId="0" applyNumberFormat="1" applyFill="1" applyBorder="1" applyAlignment="1" applyProtection="1">
      <alignment horizontal="center" vertical="center"/>
      <protection locked="0"/>
    </xf>
    <xf numFmtId="10" fontId="0" fillId="0" borderId="13" xfId="0" applyNumberFormat="1" applyFill="1" applyBorder="1" applyAlignment="1" applyProtection="1">
      <alignment horizontal="center" vertical="center"/>
      <protection locked="0"/>
    </xf>
    <xf numFmtId="10" fontId="0" fillId="0" borderId="35" xfId="0" applyNumberFormat="1" applyFill="1" applyBorder="1" applyAlignment="1" applyProtection="1">
      <alignment horizontal="center" vertical="center"/>
      <protection locked="0"/>
    </xf>
    <xf numFmtId="10" fontId="0" fillId="0" borderId="33" xfId="0" applyNumberFormat="1" applyFill="1" applyBorder="1" applyAlignment="1" applyProtection="1">
      <alignment horizontal="center" vertical="center" wrapText="1"/>
      <protection locked="0"/>
    </xf>
    <xf numFmtId="10" fontId="0" fillId="0" borderId="8" xfId="0" applyNumberFormat="1" applyFill="1" applyBorder="1" applyAlignment="1" applyProtection="1">
      <alignment horizontal="center" vertical="center" wrapText="1"/>
      <protection locked="0"/>
    </xf>
    <xf numFmtId="10" fontId="0" fillId="0" borderId="38" xfId="0" applyNumberFormat="1" applyFill="1" applyBorder="1" applyAlignment="1" applyProtection="1">
      <alignment horizontal="center" vertical="center" wrapText="1"/>
      <protection locked="0"/>
    </xf>
    <xf numFmtId="10" fontId="0" fillId="0" borderId="18" xfId="0" applyNumberFormat="1" applyFill="1" applyBorder="1" applyAlignment="1" applyProtection="1">
      <alignment horizontal="center" vertical="center"/>
      <protection locked="0"/>
    </xf>
    <xf numFmtId="10" fontId="0" fillId="0" borderId="38" xfId="0" applyNumberFormat="1" applyFill="1" applyBorder="1" applyAlignment="1" applyProtection="1">
      <alignment horizontal="center" vertical="center"/>
      <protection locked="0"/>
    </xf>
    <xf numFmtId="10" fontId="0" fillId="0" borderId="8" xfId="0" applyNumberFormat="1" applyFill="1" applyBorder="1" applyAlignment="1" applyProtection="1">
      <alignment horizontal="center" vertical="center"/>
      <protection locked="0"/>
    </xf>
    <xf numFmtId="10" fontId="0" fillId="0" borderId="26" xfId="0" applyNumberFormat="1" applyFill="1" applyBorder="1" applyAlignment="1" applyProtection="1">
      <alignment horizontal="center" vertical="center"/>
      <protection locked="0"/>
    </xf>
    <xf numFmtId="10" fontId="0" fillId="0" borderId="14" xfId="0" applyNumberForma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079A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81"/>
  <sheetViews>
    <sheetView tabSelected="1"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3" customWidth="1"/>
    <col min="4" max="4" width="13.7109375" style="2" customWidth="1"/>
    <col min="5" max="5" width="29.42578125" style="2" customWidth="1"/>
    <col min="6" max="10" width="13.7109375" style="4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4" spans="1:11" x14ac:dyDescent="0.25">
      <c r="A4" s="49"/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10"/>
      <c r="D12" s="9"/>
      <c r="E12" s="9"/>
      <c r="F12" s="11"/>
      <c r="G12" s="11"/>
      <c r="H12" s="11"/>
      <c r="I12" s="11"/>
      <c r="J12" s="11"/>
    </row>
    <row r="13" spans="1:11" x14ac:dyDescent="0.25">
      <c r="A13" s="8"/>
      <c r="B13" s="9"/>
      <c r="C13" s="10"/>
      <c r="D13" s="9"/>
      <c r="E13" s="9"/>
      <c r="F13" s="11"/>
      <c r="G13" s="11"/>
      <c r="H13" s="11"/>
      <c r="I13" s="11"/>
      <c r="J13" s="11"/>
    </row>
    <row r="14" spans="1:11" ht="23.25" customHeight="1" x14ac:dyDescent="0.25">
      <c r="A14" s="47" t="s">
        <v>50</v>
      </c>
      <c r="B14" s="48" t="s">
        <v>36</v>
      </c>
      <c r="C14" s="13"/>
      <c r="D14" s="12"/>
      <c r="E14" s="12"/>
      <c r="F14" s="14"/>
      <c r="G14" s="14"/>
      <c r="H14" s="14"/>
      <c r="I14" s="14"/>
    </row>
    <row r="15" spans="1:11" ht="15" customHeight="1" thickBot="1" x14ac:dyDescent="0.3">
      <c r="B15" s="8"/>
      <c r="C15" s="15"/>
      <c r="D15" s="16"/>
      <c r="E15" s="16"/>
      <c r="F15" s="17"/>
      <c r="G15" s="17"/>
      <c r="H15" s="17"/>
      <c r="I15" s="17"/>
      <c r="J15" s="1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126" t="s">
        <v>6</v>
      </c>
      <c r="B17" s="127" t="s">
        <v>7</v>
      </c>
      <c r="C17" s="154">
        <v>12000</v>
      </c>
      <c r="D17" s="129" t="s">
        <v>8</v>
      </c>
      <c r="E17" s="112"/>
      <c r="F17" s="152"/>
      <c r="G17" s="289"/>
      <c r="H17" s="162">
        <f t="shared" ref="H17" si="0">+F17*G17%</f>
        <v>0</v>
      </c>
      <c r="I17" s="162">
        <f t="shared" ref="I17" si="1">+F17+H17</f>
        <v>0</v>
      </c>
      <c r="J17" s="163">
        <f t="shared" ref="J17" si="2">+F17*C17</f>
        <v>0</v>
      </c>
      <c r="K17" s="282">
        <f>+J17*G17</f>
        <v>0</v>
      </c>
    </row>
    <row r="18" spans="1:11" ht="15" customHeight="1" x14ac:dyDescent="0.25">
      <c r="A18" s="155" t="s">
        <v>9</v>
      </c>
      <c r="B18" s="131" t="s">
        <v>10</v>
      </c>
      <c r="C18" s="156">
        <v>120000</v>
      </c>
      <c r="D18" s="67" t="s">
        <v>8</v>
      </c>
      <c r="E18" s="18"/>
      <c r="F18" s="52"/>
      <c r="G18" s="290"/>
      <c r="H18" s="164">
        <f t="shared" ref="H18:H73" si="3">+F18*G18%</f>
        <v>0</v>
      </c>
      <c r="I18" s="164">
        <f t="shared" ref="I18:I73" si="4">+F18+H18</f>
        <v>0</v>
      </c>
      <c r="J18" s="165">
        <f t="shared" ref="J18:J73" si="5">+F18*C18</f>
        <v>0</v>
      </c>
      <c r="K18" s="283">
        <f t="shared" ref="K18:K73" si="6">+J18*G18</f>
        <v>0</v>
      </c>
    </row>
    <row r="19" spans="1:11" ht="15" customHeight="1" x14ac:dyDescent="0.25">
      <c r="A19" s="155" t="s">
        <v>11</v>
      </c>
      <c r="B19" s="131" t="s">
        <v>12</v>
      </c>
      <c r="C19" s="156">
        <v>50</v>
      </c>
      <c r="D19" s="67" t="s">
        <v>8</v>
      </c>
      <c r="E19" s="18"/>
      <c r="F19" s="52"/>
      <c r="G19" s="290"/>
      <c r="H19" s="164">
        <f t="shared" si="3"/>
        <v>0</v>
      </c>
      <c r="I19" s="164">
        <f t="shared" si="4"/>
        <v>0</v>
      </c>
      <c r="J19" s="165">
        <f t="shared" si="5"/>
        <v>0</v>
      </c>
      <c r="K19" s="283">
        <f t="shared" si="6"/>
        <v>0</v>
      </c>
    </row>
    <row r="20" spans="1:11" ht="15" customHeight="1" x14ac:dyDescent="0.25">
      <c r="A20" s="155" t="s">
        <v>13</v>
      </c>
      <c r="B20" s="131" t="s">
        <v>530</v>
      </c>
      <c r="C20" s="156">
        <v>50</v>
      </c>
      <c r="D20" s="67" t="s">
        <v>8</v>
      </c>
      <c r="E20" s="18"/>
      <c r="F20" s="52"/>
      <c r="G20" s="290"/>
      <c r="H20" s="164">
        <f t="shared" si="3"/>
        <v>0</v>
      </c>
      <c r="I20" s="164">
        <f t="shared" si="4"/>
        <v>0</v>
      </c>
      <c r="J20" s="165">
        <f t="shared" si="5"/>
        <v>0</v>
      </c>
      <c r="K20" s="283">
        <f t="shared" si="6"/>
        <v>0</v>
      </c>
    </row>
    <row r="21" spans="1:11" ht="15" customHeight="1" x14ac:dyDescent="0.25">
      <c r="A21" s="155" t="s">
        <v>47</v>
      </c>
      <c r="B21" s="131" t="s">
        <v>15</v>
      </c>
      <c r="C21" s="156">
        <v>200</v>
      </c>
      <c r="D21" s="67" t="s">
        <v>14</v>
      </c>
      <c r="E21" s="18"/>
      <c r="F21" s="52"/>
      <c r="G21" s="290"/>
      <c r="H21" s="164">
        <f t="shared" si="3"/>
        <v>0</v>
      </c>
      <c r="I21" s="164">
        <f t="shared" si="4"/>
        <v>0</v>
      </c>
      <c r="J21" s="165">
        <f t="shared" si="5"/>
        <v>0</v>
      </c>
      <c r="K21" s="283">
        <f t="shared" si="6"/>
        <v>0</v>
      </c>
    </row>
    <row r="22" spans="1:11" ht="15" customHeight="1" x14ac:dyDescent="0.25">
      <c r="A22" s="155" t="s">
        <v>787</v>
      </c>
      <c r="B22" s="131" t="s">
        <v>531</v>
      </c>
      <c r="C22" s="156">
        <v>2000</v>
      </c>
      <c r="D22" s="67" t="s">
        <v>14</v>
      </c>
      <c r="E22" s="18"/>
      <c r="F22" s="52"/>
      <c r="G22" s="290"/>
      <c r="H22" s="164">
        <f t="shared" si="3"/>
        <v>0</v>
      </c>
      <c r="I22" s="164">
        <f t="shared" si="4"/>
        <v>0</v>
      </c>
      <c r="J22" s="165">
        <f t="shared" si="5"/>
        <v>0</v>
      </c>
      <c r="K22" s="283">
        <f t="shared" si="6"/>
        <v>0</v>
      </c>
    </row>
    <row r="23" spans="1:11" ht="15" customHeight="1" x14ac:dyDescent="0.25">
      <c r="A23" s="155" t="s">
        <v>788</v>
      </c>
      <c r="B23" s="131" t="s">
        <v>16</v>
      </c>
      <c r="C23" s="156">
        <v>200</v>
      </c>
      <c r="D23" s="67" t="s">
        <v>14</v>
      </c>
      <c r="E23" s="18"/>
      <c r="F23" s="52"/>
      <c r="G23" s="290"/>
      <c r="H23" s="164">
        <f t="shared" si="3"/>
        <v>0</v>
      </c>
      <c r="I23" s="164">
        <f t="shared" si="4"/>
        <v>0</v>
      </c>
      <c r="J23" s="165">
        <f t="shared" si="5"/>
        <v>0</v>
      </c>
      <c r="K23" s="283">
        <f t="shared" si="6"/>
        <v>0</v>
      </c>
    </row>
    <row r="24" spans="1:11" ht="15" customHeight="1" x14ac:dyDescent="0.25">
      <c r="A24" s="155" t="s">
        <v>789</v>
      </c>
      <c r="B24" s="131" t="s">
        <v>17</v>
      </c>
      <c r="C24" s="156">
        <v>500</v>
      </c>
      <c r="D24" s="67" t="s">
        <v>14</v>
      </c>
      <c r="E24" s="18"/>
      <c r="F24" s="52"/>
      <c r="G24" s="290"/>
      <c r="H24" s="164">
        <f t="shared" si="3"/>
        <v>0</v>
      </c>
      <c r="I24" s="164">
        <f t="shared" si="4"/>
        <v>0</v>
      </c>
      <c r="J24" s="165">
        <f t="shared" si="5"/>
        <v>0</v>
      </c>
      <c r="K24" s="283">
        <f t="shared" si="6"/>
        <v>0</v>
      </c>
    </row>
    <row r="25" spans="1:11" ht="15" customHeight="1" x14ac:dyDescent="0.25">
      <c r="A25" s="155" t="s">
        <v>790</v>
      </c>
      <c r="B25" s="131" t="s">
        <v>837</v>
      </c>
      <c r="C25" s="156">
        <v>180</v>
      </c>
      <c r="D25" s="67" t="s">
        <v>14</v>
      </c>
      <c r="E25" s="18"/>
      <c r="F25" s="52"/>
      <c r="G25" s="290"/>
      <c r="H25" s="164">
        <f t="shared" si="3"/>
        <v>0</v>
      </c>
      <c r="I25" s="164">
        <f t="shared" si="4"/>
        <v>0</v>
      </c>
      <c r="J25" s="165">
        <f t="shared" si="5"/>
        <v>0</v>
      </c>
      <c r="K25" s="283">
        <f t="shared" si="6"/>
        <v>0</v>
      </c>
    </row>
    <row r="26" spans="1:11" ht="15" customHeight="1" x14ac:dyDescent="0.25">
      <c r="A26" s="155" t="s">
        <v>791</v>
      </c>
      <c r="B26" s="131" t="s">
        <v>18</v>
      </c>
      <c r="C26" s="156">
        <v>60</v>
      </c>
      <c r="D26" s="67" t="s">
        <v>14</v>
      </c>
      <c r="E26" s="18"/>
      <c r="F26" s="52"/>
      <c r="G26" s="290"/>
      <c r="H26" s="164">
        <f t="shared" si="3"/>
        <v>0</v>
      </c>
      <c r="I26" s="164">
        <f t="shared" si="4"/>
        <v>0</v>
      </c>
      <c r="J26" s="165">
        <f t="shared" si="5"/>
        <v>0</v>
      </c>
      <c r="K26" s="283">
        <f t="shared" si="6"/>
        <v>0</v>
      </c>
    </row>
    <row r="27" spans="1:11" ht="15" customHeight="1" x14ac:dyDescent="0.25">
      <c r="A27" s="155" t="s">
        <v>792</v>
      </c>
      <c r="B27" s="131" t="s">
        <v>19</v>
      </c>
      <c r="C27" s="156">
        <v>3500</v>
      </c>
      <c r="D27" s="67" t="s">
        <v>14</v>
      </c>
      <c r="E27" s="18"/>
      <c r="F27" s="52"/>
      <c r="G27" s="290"/>
      <c r="H27" s="164">
        <f t="shared" si="3"/>
        <v>0</v>
      </c>
      <c r="I27" s="164">
        <f t="shared" si="4"/>
        <v>0</v>
      </c>
      <c r="J27" s="165">
        <f t="shared" si="5"/>
        <v>0</v>
      </c>
      <c r="K27" s="283">
        <f t="shared" si="6"/>
        <v>0</v>
      </c>
    </row>
    <row r="28" spans="1:11" ht="15" customHeight="1" x14ac:dyDescent="0.25">
      <c r="A28" s="155" t="s">
        <v>793</v>
      </c>
      <c r="B28" s="131" t="s">
        <v>532</v>
      </c>
      <c r="C28" s="156">
        <v>2000</v>
      </c>
      <c r="D28" s="67" t="s">
        <v>14</v>
      </c>
      <c r="E28" s="18"/>
      <c r="F28" s="52"/>
      <c r="G28" s="290"/>
      <c r="H28" s="164">
        <f t="shared" si="3"/>
        <v>0</v>
      </c>
      <c r="I28" s="164">
        <f t="shared" si="4"/>
        <v>0</v>
      </c>
      <c r="J28" s="165">
        <f t="shared" si="5"/>
        <v>0</v>
      </c>
      <c r="K28" s="283">
        <f t="shared" si="6"/>
        <v>0</v>
      </c>
    </row>
    <row r="29" spans="1:11" ht="15" customHeight="1" x14ac:dyDescent="0.25">
      <c r="A29" s="155" t="s">
        <v>794</v>
      </c>
      <c r="B29" s="131" t="s">
        <v>20</v>
      </c>
      <c r="C29" s="156">
        <v>5000</v>
      </c>
      <c r="D29" s="67" t="s">
        <v>14</v>
      </c>
      <c r="E29" s="18"/>
      <c r="F29" s="52"/>
      <c r="G29" s="290"/>
      <c r="H29" s="164">
        <f t="shared" si="3"/>
        <v>0</v>
      </c>
      <c r="I29" s="164">
        <f t="shared" si="4"/>
        <v>0</v>
      </c>
      <c r="J29" s="165">
        <f t="shared" si="5"/>
        <v>0</v>
      </c>
      <c r="K29" s="283">
        <f t="shared" si="6"/>
        <v>0</v>
      </c>
    </row>
    <row r="30" spans="1:11" ht="15" customHeight="1" x14ac:dyDescent="0.25">
      <c r="A30" s="155" t="s">
        <v>795</v>
      </c>
      <c r="B30" s="131" t="s">
        <v>21</v>
      </c>
      <c r="C30" s="156">
        <v>45000</v>
      </c>
      <c r="D30" s="67" t="s">
        <v>14</v>
      </c>
      <c r="E30" s="18"/>
      <c r="F30" s="52"/>
      <c r="G30" s="290"/>
      <c r="H30" s="164">
        <f t="shared" si="3"/>
        <v>0</v>
      </c>
      <c r="I30" s="164">
        <f t="shared" si="4"/>
        <v>0</v>
      </c>
      <c r="J30" s="165">
        <f t="shared" si="5"/>
        <v>0</v>
      </c>
      <c r="K30" s="283">
        <f t="shared" si="6"/>
        <v>0</v>
      </c>
    </row>
    <row r="31" spans="1:11" ht="15" customHeight="1" x14ac:dyDescent="0.25">
      <c r="A31" s="155" t="s">
        <v>796</v>
      </c>
      <c r="B31" s="131" t="s">
        <v>780</v>
      </c>
      <c r="C31" s="156">
        <v>10000</v>
      </c>
      <c r="D31" s="67" t="s">
        <v>14</v>
      </c>
      <c r="E31" s="18"/>
      <c r="F31" s="52"/>
      <c r="G31" s="290"/>
      <c r="H31" s="164">
        <f t="shared" si="3"/>
        <v>0</v>
      </c>
      <c r="I31" s="164">
        <f t="shared" si="4"/>
        <v>0</v>
      </c>
      <c r="J31" s="165">
        <f t="shared" si="5"/>
        <v>0</v>
      </c>
      <c r="K31" s="283">
        <f t="shared" si="6"/>
        <v>0</v>
      </c>
    </row>
    <row r="32" spans="1:11" ht="15" customHeight="1" x14ac:dyDescent="0.25">
      <c r="A32" s="155" t="s">
        <v>797</v>
      </c>
      <c r="B32" s="131" t="s">
        <v>22</v>
      </c>
      <c r="C32" s="156">
        <v>14000</v>
      </c>
      <c r="D32" s="67" t="s">
        <v>14</v>
      </c>
      <c r="E32" s="18"/>
      <c r="F32" s="52"/>
      <c r="G32" s="290"/>
      <c r="H32" s="164">
        <f t="shared" si="3"/>
        <v>0</v>
      </c>
      <c r="I32" s="164">
        <f t="shared" si="4"/>
        <v>0</v>
      </c>
      <c r="J32" s="165">
        <f t="shared" si="5"/>
        <v>0</v>
      </c>
      <c r="K32" s="283">
        <f t="shared" si="6"/>
        <v>0</v>
      </c>
    </row>
    <row r="33" spans="1:11" ht="15" customHeight="1" x14ac:dyDescent="0.25">
      <c r="A33" s="155" t="s">
        <v>798</v>
      </c>
      <c r="B33" s="131" t="s">
        <v>533</v>
      </c>
      <c r="C33" s="156">
        <v>8000</v>
      </c>
      <c r="D33" s="67" t="s">
        <v>14</v>
      </c>
      <c r="E33" s="18"/>
      <c r="F33" s="52"/>
      <c r="G33" s="290"/>
      <c r="H33" s="164">
        <f t="shared" si="3"/>
        <v>0</v>
      </c>
      <c r="I33" s="164">
        <f t="shared" si="4"/>
        <v>0</v>
      </c>
      <c r="J33" s="165">
        <f t="shared" si="5"/>
        <v>0</v>
      </c>
      <c r="K33" s="283">
        <f t="shared" si="6"/>
        <v>0</v>
      </c>
    </row>
    <row r="34" spans="1:11" ht="15" customHeight="1" x14ac:dyDescent="0.25">
      <c r="A34" s="155" t="s">
        <v>799</v>
      </c>
      <c r="B34" s="131" t="s">
        <v>534</v>
      </c>
      <c r="C34" s="156">
        <v>1500</v>
      </c>
      <c r="D34" s="67" t="s">
        <v>14</v>
      </c>
      <c r="E34" s="18"/>
      <c r="F34" s="52"/>
      <c r="G34" s="290"/>
      <c r="H34" s="164">
        <f t="shared" si="3"/>
        <v>0</v>
      </c>
      <c r="I34" s="164">
        <f t="shared" si="4"/>
        <v>0</v>
      </c>
      <c r="J34" s="165">
        <f t="shared" si="5"/>
        <v>0</v>
      </c>
      <c r="K34" s="283">
        <f t="shared" si="6"/>
        <v>0</v>
      </c>
    </row>
    <row r="35" spans="1:11" ht="15" customHeight="1" x14ac:dyDescent="0.25">
      <c r="A35" s="155" t="s">
        <v>800</v>
      </c>
      <c r="B35" s="131" t="s">
        <v>23</v>
      </c>
      <c r="C35" s="156">
        <v>1500</v>
      </c>
      <c r="D35" s="67" t="s">
        <v>14</v>
      </c>
      <c r="E35" s="18"/>
      <c r="F35" s="52"/>
      <c r="G35" s="290"/>
      <c r="H35" s="164">
        <f t="shared" si="3"/>
        <v>0</v>
      </c>
      <c r="I35" s="164">
        <f t="shared" si="4"/>
        <v>0</v>
      </c>
      <c r="J35" s="165">
        <f t="shared" si="5"/>
        <v>0</v>
      </c>
      <c r="K35" s="283">
        <f t="shared" si="6"/>
        <v>0</v>
      </c>
    </row>
    <row r="36" spans="1:11" ht="15" customHeight="1" x14ac:dyDescent="0.25">
      <c r="A36" s="155" t="s">
        <v>801</v>
      </c>
      <c r="B36" s="131" t="s">
        <v>535</v>
      </c>
      <c r="C36" s="156">
        <v>5</v>
      </c>
      <c r="D36" s="67" t="s">
        <v>14</v>
      </c>
      <c r="E36" s="18"/>
      <c r="F36" s="52"/>
      <c r="G36" s="290"/>
      <c r="H36" s="164">
        <f t="shared" si="3"/>
        <v>0</v>
      </c>
      <c r="I36" s="164">
        <f t="shared" si="4"/>
        <v>0</v>
      </c>
      <c r="J36" s="165">
        <f t="shared" si="5"/>
        <v>0</v>
      </c>
      <c r="K36" s="283">
        <f t="shared" si="6"/>
        <v>0</v>
      </c>
    </row>
    <row r="37" spans="1:11" ht="15" customHeight="1" x14ac:dyDescent="0.25">
      <c r="A37" s="155" t="s">
        <v>802</v>
      </c>
      <c r="B37" s="131" t="s">
        <v>24</v>
      </c>
      <c r="C37" s="156">
        <v>2800</v>
      </c>
      <c r="D37" s="67" t="s">
        <v>14</v>
      </c>
      <c r="E37" s="18"/>
      <c r="F37" s="52"/>
      <c r="G37" s="290"/>
      <c r="H37" s="164">
        <f t="shared" si="3"/>
        <v>0</v>
      </c>
      <c r="I37" s="164">
        <f t="shared" si="4"/>
        <v>0</v>
      </c>
      <c r="J37" s="165">
        <f t="shared" si="5"/>
        <v>0</v>
      </c>
      <c r="K37" s="283">
        <f t="shared" si="6"/>
        <v>0</v>
      </c>
    </row>
    <row r="38" spans="1:11" ht="15" customHeight="1" x14ac:dyDescent="0.25">
      <c r="A38" s="155" t="s">
        <v>803</v>
      </c>
      <c r="B38" s="131" t="s">
        <v>25</v>
      </c>
      <c r="C38" s="156">
        <v>500</v>
      </c>
      <c r="D38" s="67" t="s">
        <v>14</v>
      </c>
      <c r="E38" s="18"/>
      <c r="F38" s="52"/>
      <c r="G38" s="290"/>
      <c r="H38" s="164">
        <f t="shared" si="3"/>
        <v>0</v>
      </c>
      <c r="I38" s="164">
        <f t="shared" si="4"/>
        <v>0</v>
      </c>
      <c r="J38" s="165">
        <f t="shared" si="5"/>
        <v>0</v>
      </c>
      <c r="K38" s="283">
        <f t="shared" si="6"/>
        <v>0</v>
      </c>
    </row>
    <row r="39" spans="1:11" ht="15" customHeight="1" x14ac:dyDescent="0.25">
      <c r="A39" s="155" t="s">
        <v>804</v>
      </c>
      <c r="B39" s="131" t="s">
        <v>546</v>
      </c>
      <c r="C39" s="156">
        <v>7000</v>
      </c>
      <c r="D39" s="67" t="s">
        <v>14</v>
      </c>
      <c r="E39" s="18"/>
      <c r="F39" s="52"/>
      <c r="G39" s="290"/>
      <c r="H39" s="164">
        <f t="shared" si="3"/>
        <v>0</v>
      </c>
      <c r="I39" s="164">
        <f t="shared" si="4"/>
        <v>0</v>
      </c>
      <c r="J39" s="165">
        <f t="shared" si="5"/>
        <v>0</v>
      </c>
      <c r="K39" s="283">
        <f t="shared" si="6"/>
        <v>0</v>
      </c>
    </row>
    <row r="40" spans="1:11" ht="15" customHeight="1" x14ac:dyDescent="0.25">
      <c r="A40" s="155" t="s">
        <v>805</v>
      </c>
      <c r="B40" s="131" t="s">
        <v>26</v>
      </c>
      <c r="C40" s="156">
        <v>1800</v>
      </c>
      <c r="D40" s="67" t="s">
        <v>27</v>
      </c>
      <c r="E40" s="18"/>
      <c r="F40" s="52"/>
      <c r="G40" s="290"/>
      <c r="H40" s="164">
        <f t="shared" si="3"/>
        <v>0</v>
      </c>
      <c r="I40" s="164">
        <f t="shared" si="4"/>
        <v>0</v>
      </c>
      <c r="J40" s="165">
        <f t="shared" si="5"/>
        <v>0</v>
      </c>
      <c r="K40" s="283">
        <f t="shared" si="6"/>
        <v>0</v>
      </c>
    </row>
    <row r="41" spans="1:11" ht="15" customHeight="1" x14ac:dyDescent="0.25">
      <c r="A41" s="155" t="s">
        <v>806</v>
      </c>
      <c r="B41" s="131" t="s">
        <v>28</v>
      </c>
      <c r="C41" s="156">
        <v>50</v>
      </c>
      <c r="D41" s="67" t="s">
        <v>27</v>
      </c>
      <c r="E41" s="18"/>
      <c r="F41" s="52"/>
      <c r="G41" s="290"/>
      <c r="H41" s="164">
        <f t="shared" si="3"/>
        <v>0</v>
      </c>
      <c r="I41" s="164">
        <f t="shared" si="4"/>
        <v>0</v>
      </c>
      <c r="J41" s="165">
        <f t="shared" si="5"/>
        <v>0</v>
      </c>
      <c r="K41" s="283">
        <f t="shared" si="6"/>
        <v>0</v>
      </c>
    </row>
    <row r="42" spans="1:11" ht="15" customHeight="1" x14ac:dyDescent="0.25">
      <c r="A42" s="155" t="s">
        <v>807</v>
      </c>
      <c r="B42" s="131" t="s">
        <v>29</v>
      </c>
      <c r="C42" s="156">
        <v>450</v>
      </c>
      <c r="D42" s="67" t="s">
        <v>27</v>
      </c>
      <c r="E42" s="18"/>
      <c r="F42" s="52"/>
      <c r="G42" s="290"/>
      <c r="H42" s="164">
        <f t="shared" si="3"/>
        <v>0</v>
      </c>
      <c r="I42" s="164">
        <f t="shared" si="4"/>
        <v>0</v>
      </c>
      <c r="J42" s="165">
        <f t="shared" si="5"/>
        <v>0</v>
      </c>
      <c r="K42" s="283">
        <f t="shared" si="6"/>
        <v>0</v>
      </c>
    </row>
    <row r="43" spans="1:11" ht="15" customHeight="1" x14ac:dyDescent="0.25">
      <c r="A43" s="155" t="s">
        <v>808</v>
      </c>
      <c r="B43" s="131" t="s">
        <v>30</v>
      </c>
      <c r="C43" s="156">
        <v>1000</v>
      </c>
      <c r="D43" s="67" t="s">
        <v>27</v>
      </c>
      <c r="E43" s="18"/>
      <c r="F43" s="52"/>
      <c r="G43" s="290"/>
      <c r="H43" s="164">
        <f t="shared" si="3"/>
        <v>0</v>
      </c>
      <c r="I43" s="164">
        <f t="shared" si="4"/>
        <v>0</v>
      </c>
      <c r="J43" s="165">
        <f t="shared" si="5"/>
        <v>0</v>
      </c>
      <c r="K43" s="283">
        <f t="shared" si="6"/>
        <v>0</v>
      </c>
    </row>
    <row r="44" spans="1:11" ht="15" customHeight="1" x14ac:dyDescent="0.25">
      <c r="A44" s="155" t="s">
        <v>809</v>
      </c>
      <c r="B44" s="131" t="s">
        <v>536</v>
      </c>
      <c r="C44" s="156">
        <v>400</v>
      </c>
      <c r="D44" s="67" t="s">
        <v>27</v>
      </c>
      <c r="E44" s="18"/>
      <c r="F44" s="52"/>
      <c r="G44" s="290"/>
      <c r="H44" s="164">
        <f t="shared" si="3"/>
        <v>0</v>
      </c>
      <c r="I44" s="164">
        <f t="shared" si="4"/>
        <v>0</v>
      </c>
      <c r="J44" s="165">
        <f t="shared" si="5"/>
        <v>0</v>
      </c>
      <c r="K44" s="283">
        <f t="shared" si="6"/>
        <v>0</v>
      </c>
    </row>
    <row r="45" spans="1:11" ht="15" customHeight="1" x14ac:dyDescent="0.25">
      <c r="A45" s="155" t="s">
        <v>810</v>
      </c>
      <c r="B45" s="131" t="s">
        <v>547</v>
      </c>
      <c r="C45" s="156">
        <v>50</v>
      </c>
      <c r="D45" s="67" t="s">
        <v>14</v>
      </c>
      <c r="E45" s="18"/>
      <c r="F45" s="52"/>
      <c r="G45" s="290"/>
      <c r="H45" s="164">
        <f t="shared" si="3"/>
        <v>0</v>
      </c>
      <c r="I45" s="164">
        <f t="shared" si="4"/>
        <v>0</v>
      </c>
      <c r="J45" s="165">
        <f t="shared" si="5"/>
        <v>0</v>
      </c>
      <c r="K45" s="283">
        <f t="shared" si="6"/>
        <v>0</v>
      </c>
    </row>
    <row r="46" spans="1:11" ht="15" customHeight="1" x14ac:dyDescent="0.25">
      <c r="A46" s="155" t="s">
        <v>811</v>
      </c>
      <c r="B46" s="131" t="s">
        <v>538</v>
      </c>
      <c r="C46" s="156">
        <v>700</v>
      </c>
      <c r="D46" s="67" t="s">
        <v>27</v>
      </c>
      <c r="E46" s="18"/>
      <c r="F46" s="52"/>
      <c r="G46" s="290"/>
      <c r="H46" s="164">
        <f t="shared" si="3"/>
        <v>0</v>
      </c>
      <c r="I46" s="164">
        <f t="shared" si="4"/>
        <v>0</v>
      </c>
      <c r="J46" s="165">
        <f t="shared" si="5"/>
        <v>0</v>
      </c>
      <c r="K46" s="283">
        <f t="shared" si="6"/>
        <v>0</v>
      </c>
    </row>
    <row r="47" spans="1:11" ht="15" customHeight="1" x14ac:dyDescent="0.25">
      <c r="A47" s="155" t="s">
        <v>812</v>
      </c>
      <c r="B47" s="131" t="s">
        <v>537</v>
      </c>
      <c r="C47" s="156">
        <v>100</v>
      </c>
      <c r="D47" s="67" t="s">
        <v>14</v>
      </c>
      <c r="E47" s="18"/>
      <c r="F47" s="52"/>
      <c r="G47" s="290"/>
      <c r="H47" s="164">
        <f t="shared" si="3"/>
        <v>0</v>
      </c>
      <c r="I47" s="164">
        <f t="shared" si="4"/>
        <v>0</v>
      </c>
      <c r="J47" s="165">
        <f t="shared" si="5"/>
        <v>0</v>
      </c>
      <c r="K47" s="283">
        <f t="shared" si="6"/>
        <v>0</v>
      </c>
    </row>
    <row r="48" spans="1:11" ht="15" customHeight="1" x14ac:dyDescent="0.25">
      <c r="A48" s="155" t="s">
        <v>813</v>
      </c>
      <c r="B48" s="131" t="s">
        <v>31</v>
      </c>
      <c r="C48" s="156">
        <v>20</v>
      </c>
      <c r="D48" s="67" t="s">
        <v>14</v>
      </c>
      <c r="E48" s="18"/>
      <c r="F48" s="52"/>
      <c r="G48" s="290"/>
      <c r="H48" s="164">
        <f t="shared" si="3"/>
        <v>0</v>
      </c>
      <c r="I48" s="164">
        <f t="shared" si="4"/>
        <v>0</v>
      </c>
      <c r="J48" s="165">
        <f t="shared" si="5"/>
        <v>0</v>
      </c>
      <c r="K48" s="283">
        <f t="shared" si="6"/>
        <v>0</v>
      </c>
    </row>
    <row r="49" spans="1:11" ht="15" customHeight="1" x14ac:dyDescent="0.25">
      <c r="A49" s="155" t="s">
        <v>814</v>
      </c>
      <c r="B49" s="131" t="s">
        <v>778</v>
      </c>
      <c r="C49" s="156">
        <v>2000</v>
      </c>
      <c r="D49" s="67" t="s">
        <v>14</v>
      </c>
      <c r="E49" s="18"/>
      <c r="F49" s="52"/>
      <c r="G49" s="290"/>
      <c r="H49" s="164">
        <f t="shared" si="3"/>
        <v>0</v>
      </c>
      <c r="I49" s="164">
        <f t="shared" si="4"/>
        <v>0</v>
      </c>
      <c r="J49" s="165">
        <f t="shared" si="5"/>
        <v>0</v>
      </c>
      <c r="K49" s="283">
        <f t="shared" si="6"/>
        <v>0</v>
      </c>
    </row>
    <row r="50" spans="1:11" ht="15" customHeight="1" x14ac:dyDescent="0.25">
      <c r="A50" s="155" t="s">
        <v>815</v>
      </c>
      <c r="B50" s="131" t="s">
        <v>779</v>
      </c>
      <c r="C50" s="156">
        <v>15000</v>
      </c>
      <c r="D50" s="67" t="s">
        <v>14</v>
      </c>
      <c r="E50" s="18"/>
      <c r="F50" s="52"/>
      <c r="G50" s="290"/>
      <c r="H50" s="164">
        <f t="shared" si="3"/>
        <v>0</v>
      </c>
      <c r="I50" s="164">
        <f t="shared" si="4"/>
        <v>0</v>
      </c>
      <c r="J50" s="165">
        <f t="shared" si="5"/>
        <v>0</v>
      </c>
      <c r="K50" s="283">
        <f t="shared" si="6"/>
        <v>0</v>
      </c>
    </row>
    <row r="51" spans="1:11" ht="15" customHeight="1" x14ac:dyDescent="0.25">
      <c r="A51" s="155" t="s">
        <v>816</v>
      </c>
      <c r="B51" s="131" t="s">
        <v>539</v>
      </c>
      <c r="C51" s="156">
        <v>20</v>
      </c>
      <c r="D51" s="67" t="s">
        <v>14</v>
      </c>
      <c r="E51" s="18"/>
      <c r="F51" s="52"/>
      <c r="G51" s="290"/>
      <c r="H51" s="164">
        <f t="shared" si="3"/>
        <v>0</v>
      </c>
      <c r="I51" s="164">
        <f t="shared" si="4"/>
        <v>0</v>
      </c>
      <c r="J51" s="165">
        <f t="shared" si="5"/>
        <v>0</v>
      </c>
      <c r="K51" s="283">
        <f t="shared" si="6"/>
        <v>0</v>
      </c>
    </row>
    <row r="52" spans="1:11" ht="15" customHeight="1" x14ac:dyDescent="0.25">
      <c r="A52" s="155" t="s">
        <v>817</v>
      </c>
      <c r="B52" s="131" t="s">
        <v>540</v>
      </c>
      <c r="C52" s="156">
        <v>3000</v>
      </c>
      <c r="D52" s="67" t="s">
        <v>14</v>
      </c>
      <c r="E52" s="18"/>
      <c r="F52" s="52"/>
      <c r="G52" s="290"/>
      <c r="H52" s="164">
        <f t="shared" si="3"/>
        <v>0</v>
      </c>
      <c r="I52" s="164">
        <f t="shared" si="4"/>
        <v>0</v>
      </c>
      <c r="J52" s="165">
        <f t="shared" si="5"/>
        <v>0</v>
      </c>
      <c r="K52" s="283">
        <f t="shared" si="6"/>
        <v>0</v>
      </c>
    </row>
    <row r="53" spans="1:11" ht="15" customHeight="1" x14ac:dyDescent="0.25">
      <c r="A53" s="155" t="s">
        <v>818</v>
      </c>
      <c r="B53" s="131" t="s">
        <v>879</v>
      </c>
      <c r="C53" s="156">
        <v>150</v>
      </c>
      <c r="D53" s="67" t="s">
        <v>14</v>
      </c>
      <c r="E53" s="18"/>
      <c r="F53" s="52"/>
      <c r="G53" s="290"/>
      <c r="H53" s="164">
        <f t="shared" si="3"/>
        <v>0</v>
      </c>
      <c r="I53" s="164">
        <f t="shared" si="4"/>
        <v>0</v>
      </c>
      <c r="J53" s="165">
        <f t="shared" si="5"/>
        <v>0</v>
      </c>
      <c r="K53" s="283">
        <f t="shared" si="6"/>
        <v>0</v>
      </c>
    </row>
    <row r="54" spans="1:11" ht="15" customHeight="1" x14ac:dyDescent="0.25">
      <c r="A54" s="155" t="s">
        <v>819</v>
      </c>
      <c r="B54" s="131" t="s">
        <v>542</v>
      </c>
      <c r="C54" s="156">
        <v>2000</v>
      </c>
      <c r="D54" s="67" t="s">
        <v>14</v>
      </c>
      <c r="E54" s="18"/>
      <c r="F54" s="52"/>
      <c r="G54" s="290"/>
      <c r="H54" s="164">
        <f t="shared" si="3"/>
        <v>0</v>
      </c>
      <c r="I54" s="164">
        <f t="shared" si="4"/>
        <v>0</v>
      </c>
      <c r="J54" s="165">
        <f t="shared" si="5"/>
        <v>0</v>
      </c>
      <c r="K54" s="283">
        <f t="shared" si="6"/>
        <v>0</v>
      </c>
    </row>
    <row r="55" spans="1:11" ht="15" customHeight="1" x14ac:dyDescent="0.25">
      <c r="A55" s="155" t="s">
        <v>820</v>
      </c>
      <c r="B55" s="131" t="s">
        <v>541</v>
      </c>
      <c r="C55" s="156">
        <v>12000</v>
      </c>
      <c r="D55" s="67" t="s">
        <v>14</v>
      </c>
      <c r="E55" s="18"/>
      <c r="F55" s="52"/>
      <c r="G55" s="290"/>
      <c r="H55" s="164">
        <f t="shared" si="3"/>
        <v>0</v>
      </c>
      <c r="I55" s="164">
        <f t="shared" si="4"/>
        <v>0</v>
      </c>
      <c r="J55" s="165">
        <f t="shared" si="5"/>
        <v>0</v>
      </c>
      <c r="K55" s="283">
        <f t="shared" si="6"/>
        <v>0</v>
      </c>
    </row>
    <row r="56" spans="1:11" ht="15" customHeight="1" x14ac:dyDescent="0.25">
      <c r="A56" s="155" t="s">
        <v>821</v>
      </c>
      <c r="B56" s="131" t="s">
        <v>845</v>
      </c>
      <c r="C56" s="156">
        <v>1000</v>
      </c>
      <c r="D56" s="67" t="s">
        <v>14</v>
      </c>
      <c r="E56" s="18"/>
      <c r="F56" s="52"/>
      <c r="G56" s="290"/>
      <c r="H56" s="164">
        <f t="shared" si="3"/>
        <v>0</v>
      </c>
      <c r="I56" s="164">
        <f t="shared" si="4"/>
        <v>0</v>
      </c>
      <c r="J56" s="165">
        <f t="shared" si="5"/>
        <v>0</v>
      </c>
      <c r="K56" s="283">
        <f t="shared" si="6"/>
        <v>0</v>
      </c>
    </row>
    <row r="57" spans="1:11" ht="15" customHeight="1" x14ac:dyDescent="0.25">
      <c r="A57" s="155" t="s">
        <v>822</v>
      </c>
      <c r="B57" s="131" t="s">
        <v>846</v>
      </c>
      <c r="C57" s="156">
        <v>2000</v>
      </c>
      <c r="D57" s="67" t="s">
        <v>14</v>
      </c>
      <c r="E57" s="18"/>
      <c r="F57" s="52"/>
      <c r="G57" s="290"/>
      <c r="H57" s="164">
        <f t="shared" si="3"/>
        <v>0</v>
      </c>
      <c r="I57" s="164">
        <f t="shared" si="4"/>
        <v>0</v>
      </c>
      <c r="J57" s="165">
        <f t="shared" si="5"/>
        <v>0</v>
      </c>
      <c r="K57" s="283">
        <f t="shared" si="6"/>
        <v>0</v>
      </c>
    </row>
    <row r="58" spans="1:11" ht="15" customHeight="1" x14ac:dyDescent="0.25">
      <c r="A58" s="155" t="s">
        <v>823</v>
      </c>
      <c r="B58" s="131" t="s">
        <v>543</v>
      </c>
      <c r="C58" s="156">
        <v>15000</v>
      </c>
      <c r="D58" s="67" t="s">
        <v>14</v>
      </c>
      <c r="E58" s="18"/>
      <c r="F58" s="52"/>
      <c r="G58" s="290"/>
      <c r="H58" s="164">
        <f t="shared" si="3"/>
        <v>0</v>
      </c>
      <c r="I58" s="164">
        <f t="shared" si="4"/>
        <v>0</v>
      </c>
      <c r="J58" s="165">
        <f t="shared" si="5"/>
        <v>0</v>
      </c>
      <c r="K58" s="283">
        <f t="shared" si="6"/>
        <v>0</v>
      </c>
    </row>
    <row r="59" spans="1:11" ht="15" customHeight="1" x14ac:dyDescent="0.25">
      <c r="A59" s="155" t="s">
        <v>824</v>
      </c>
      <c r="B59" s="131" t="s">
        <v>32</v>
      </c>
      <c r="C59" s="156">
        <v>300</v>
      </c>
      <c r="D59" s="67" t="s">
        <v>27</v>
      </c>
      <c r="E59" s="18"/>
      <c r="F59" s="52"/>
      <c r="G59" s="290"/>
      <c r="H59" s="164">
        <f t="shared" si="3"/>
        <v>0</v>
      </c>
      <c r="I59" s="164">
        <f t="shared" si="4"/>
        <v>0</v>
      </c>
      <c r="J59" s="165">
        <f t="shared" si="5"/>
        <v>0</v>
      </c>
      <c r="K59" s="283">
        <f t="shared" si="6"/>
        <v>0</v>
      </c>
    </row>
    <row r="60" spans="1:11" ht="15" customHeight="1" x14ac:dyDescent="0.25">
      <c r="A60" s="155" t="s">
        <v>847</v>
      </c>
      <c r="B60" s="131" t="s">
        <v>544</v>
      </c>
      <c r="C60" s="156">
        <v>10000</v>
      </c>
      <c r="D60" s="67" t="s">
        <v>14</v>
      </c>
      <c r="E60" s="18"/>
      <c r="F60" s="52"/>
      <c r="G60" s="290"/>
      <c r="H60" s="164">
        <f t="shared" si="3"/>
        <v>0</v>
      </c>
      <c r="I60" s="164">
        <f t="shared" si="4"/>
        <v>0</v>
      </c>
      <c r="J60" s="165">
        <f t="shared" si="5"/>
        <v>0</v>
      </c>
      <c r="K60" s="283">
        <f t="shared" si="6"/>
        <v>0</v>
      </c>
    </row>
    <row r="61" spans="1:11" ht="15" customHeight="1" x14ac:dyDescent="0.25">
      <c r="A61" s="155" t="s">
        <v>825</v>
      </c>
      <c r="B61" s="131" t="s">
        <v>545</v>
      </c>
      <c r="C61" s="156">
        <v>30000</v>
      </c>
      <c r="D61" s="67" t="s">
        <v>14</v>
      </c>
      <c r="E61" s="18"/>
      <c r="F61" s="52"/>
      <c r="G61" s="290"/>
      <c r="H61" s="164">
        <f t="shared" si="3"/>
        <v>0</v>
      </c>
      <c r="I61" s="164">
        <f t="shared" si="4"/>
        <v>0</v>
      </c>
      <c r="J61" s="165">
        <f t="shared" si="5"/>
        <v>0</v>
      </c>
      <c r="K61" s="283">
        <f t="shared" si="6"/>
        <v>0</v>
      </c>
    </row>
    <row r="62" spans="1:11" ht="15" customHeight="1" x14ac:dyDescent="0.25">
      <c r="A62" s="155" t="s">
        <v>848</v>
      </c>
      <c r="B62" s="131" t="s">
        <v>33</v>
      </c>
      <c r="C62" s="156">
        <v>4000</v>
      </c>
      <c r="D62" s="67" t="s">
        <v>14</v>
      </c>
      <c r="E62" s="18"/>
      <c r="F62" s="52"/>
      <c r="G62" s="290"/>
      <c r="H62" s="164">
        <f t="shared" si="3"/>
        <v>0</v>
      </c>
      <c r="I62" s="164">
        <f t="shared" si="4"/>
        <v>0</v>
      </c>
      <c r="J62" s="165">
        <f t="shared" si="5"/>
        <v>0</v>
      </c>
      <c r="K62" s="283">
        <f t="shared" si="6"/>
        <v>0</v>
      </c>
    </row>
    <row r="63" spans="1:11" ht="15" customHeight="1" x14ac:dyDescent="0.25">
      <c r="A63" s="155" t="s">
        <v>826</v>
      </c>
      <c r="B63" s="131" t="s">
        <v>880</v>
      </c>
      <c r="C63" s="156">
        <v>4000</v>
      </c>
      <c r="D63" s="67" t="s">
        <v>14</v>
      </c>
      <c r="E63" s="18"/>
      <c r="F63" s="52"/>
      <c r="G63" s="290"/>
      <c r="H63" s="164">
        <f t="shared" si="3"/>
        <v>0</v>
      </c>
      <c r="I63" s="164">
        <f t="shared" si="4"/>
        <v>0</v>
      </c>
      <c r="J63" s="165">
        <f t="shared" si="5"/>
        <v>0</v>
      </c>
      <c r="K63" s="283">
        <f t="shared" si="6"/>
        <v>0</v>
      </c>
    </row>
    <row r="64" spans="1:11" ht="15" customHeight="1" x14ac:dyDescent="0.25">
      <c r="A64" s="155" t="s">
        <v>827</v>
      </c>
      <c r="B64" s="131" t="s">
        <v>881</v>
      </c>
      <c r="C64" s="156">
        <v>10000</v>
      </c>
      <c r="D64" s="67" t="s">
        <v>14</v>
      </c>
      <c r="E64" s="18"/>
      <c r="F64" s="52"/>
      <c r="G64" s="290"/>
      <c r="H64" s="164">
        <f t="shared" si="3"/>
        <v>0</v>
      </c>
      <c r="I64" s="164">
        <f t="shared" si="4"/>
        <v>0</v>
      </c>
      <c r="J64" s="165">
        <f t="shared" si="5"/>
        <v>0</v>
      </c>
      <c r="K64" s="283">
        <f t="shared" si="6"/>
        <v>0</v>
      </c>
    </row>
    <row r="65" spans="1:11" ht="15" customHeight="1" x14ac:dyDescent="0.25">
      <c r="A65" s="155" t="s">
        <v>828</v>
      </c>
      <c r="B65" s="131" t="s">
        <v>882</v>
      </c>
      <c r="C65" s="156">
        <v>2000</v>
      </c>
      <c r="D65" s="67" t="s">
        <v>14</v>
      </c>
      <c r="E65" s="18"/>
      <c r="F65" s="52"/>
      <c r="G65" s="290"/>
      <c r="H65" s="164">
        <f t="shared" si="3"/>
        <v>0</v>
      </c>
      <c r="I65" s="164">
        <f t="shared" si="4"/>
        <v>0</v>
      </c>
      <c r="J65" s="165">
        <f t="shared" si="5"/>
        <v>0</v>
      </c>
      <c r="K65" s="283">
        <f t="shared" si="6"/>
        <v>0</v>
      </c>
    </row>
    <row r="66" spans="1:11" ht="15" customHeight="1" x14ac:dyDescent="0.25">
      <c r="A66" s="155" t="s">
        <v>829</v>
      </c>
      <c r="B66" s="131" t="s">
        <v>849</v>
      </c>
      <c r="C66" s="156">
        <v>8000</v>
      </c>
      <c r="D66" s="67" t="s">
        <v>14</v>
      </c>
      <c r="E66" s="18"/>
      <c r="F66" s="52"/>
      <c r="G66" s="290"/>
      <c r="H66" s="164">
        <f t="shared" si="3"/>
        <v>0</v>
      </c>
      <c r="I66" s="164">
        <f t="shared" si="4"/>
        <v>0</v>
      </c>
      <c r="J66" s="165">
        <f t="shared" si="5"/>
        <v>0</v>
      </c>
      <c r="K66" s="283">
        <f t="shared" si="6"/>
        <v>0</v>
      </c>
    </row>
    <row r="67" spans="1:11" ht="15" customHeight="1" x14ac:dyDescent="0.25">
      <c r="A67" s="155" t="s">
        <v>830</v>
      </c>
      <c r="B67" s="131" t="s">
        <v>850</v>
      </c>
      <c r="C67" s="156">
        <v>7000</v>
      </c>
      <c r="D67" s="67" t="s">
        <v>14</v>
      </c>
      <c r="E67" s="18"/>
      <c r="F67" s="52"/>
      <c r="G67" s="290"/>
      <c r="H67" s="164">
        <f t="shared" si="3"/>
        <v>0</v>
      </c>
      <c r="I67" s="164">
        <f t="shared" si="4"/>
        <v>0</v>
      </c>
      <c r="J67" s="165">
        <f t="shared" si="5"/>
        <v>0</v>
      </c>
      <c r="K67" s="283">
        <f t="shared" si="6"/>
        <v>0</v>
      </c>
    </row>
    <row r="68" spans="1:11" ht="15" customHeight="1" x14ac:dyDescent="0.25">
      <c r="A68" s="155" t="s">
        <v>831</v>
      </c>
      <c r="B68" s="131" t="s">
        <v>908</v>
      </c>
      <c r="C68" s="156">
        <v>12000</v>
      </c>
      <c r="D68" s="67" t="s">
        <v>14</v>
      </c>
      <c r="E68" s="18"/>
      <c r="F68" s="52"/>
      <c r="G68" s="290"/>
      <c r="H68" s="164">
        <f t="shared" si="3"/>
        <v>0</v>
      </c>
      <c r="I68" s="164">
        <f t="shared" si="4"/>
        <v>0</v>
      </c>
      <c r="J68" s="165">
        <f t="shared" si="5"/>
        <v>0</v>
      </c>
      <c r="K68" s="283">
        <f t="shared" si="6"/>
        <v>0</v>
      </c>
    </row>
    <row r="69" spans="1:11" ht="15" customHeight="1" x14ac:dyDescent="0.25">
      <c r="A69" s="155" t="s">
        <v>832</v>
      </c>
      <c r="B69" s="157" t="s">
        <v>34</v>
      </c>
      <c r="C69" s="158">
        <v>5</v>
      </c>
      <c r="D69" s="159" t="s">
        <v>14</v>
      </c>
      <c r="E69" s="19"/>
      <c r="F69" s="53"/>
      <c r="G69" s="290"/>
      <c r="H69" s="164">
        <f t="shared" si="3"/>
        <v>0</v>
      </c>
      <c r="I69" s="164">
        <f t="shared" si="4"/>
        <v>0</v>
      </c>
      <c r="J69" s="165">
        <f t="shared" si="5"/>
        <v>0</v>
      </c>
      <c r="K69" s="283">
        <f t="shared" si="6"/>
        <v>0</v>
      </c>
    </row>
    <row r="70" spans="1:11" ht="15" customHeight="1" x14ac:dyDescent="0.25">
      <c r="A70" s="155" t="s">
        <v>833</v>
      </c>
      <c r="B70" s="131" t="s">
        <v>774</v>
      </c>
      <c r="C70" s="158">
        <v>1000</v>
      </c>
      <c r="D70" s="159" t="s">
        <v>8</v>
      </c>
      <c r="E70" s="19"/>
      <c r="F70" s="53"/>
      <c r="G70" s="290"/>
      <c r="H70" s="164">
        <f t="shared" si="3"/>
        <v>0</v>
      </c>
      <c r="I70" s="164">
        <f t="shared" si="4"/>
        <v>0</v>
      </c>
      <c r="J70" s="165">
        <f t="shared" si="5"/>
        <v>0</v>
      </c>
      <c r="K70" s="283">
        <f t="shared" si="6"/>
        <v>0</v>
      </c>
    </row>
    <row r="71" spans="1:11" ht="15" customHeight="1" x14ac:dyDescent="0.25">
      <c r="A71" s="155" t="s">
        <v>834</v>
      </c>
      <c r="B71" s="157" t="s">
        <v>775</v>
      </c>
      <c r="C71" s="158">
        <v>200</v>
      </c>
      <c r="D71" s="159" t="s">
        <v>14</v>
      </c>
      <c r="E71" s="19"/>
      <c r="F71" s="53"/>
      <c r="G71" s="290"/>
      <c r="H71" s="164">
        <f t="shared" si="3"/>
        <v>0</v>
      </c>
      <c r="I71" s="164">
        <f t="shared" si="4"/>
        <v>0</v>
      </c>
      <c r="J71" s="165">
        <f t="shared" si="5"/>
        <v>0</v>
      </c>
      <c r="K71" s="283">
        <f t="shared" si="6"/>
        <v>0</v>
      </c>
    </row>
    <row r="72" spans="1:11" ht="15" customHeight="1" x14ac:dyDescent="0.25">
      <c r="A72" s="155" t="s">
        <v>835</v>
      </c>
      <c r="B72" s="157" t="s">
        <v>776</v>
      </c>
      <c r="C72" s="158">
        <v>800</v>
      </c>
      <c r="D72" s="159" t="s">
        <v>14</v>
      </c>
      <c r="E72" s="19"/>
      <c r="F72" s="53"/>
      <c r="G72" s="290"/>
      <c r="H72" s="164">
        <f t="shared" si="3"/>
        <v>0</v>
      </c>
      <c r="I72" s="164">
        <f t="shared" si="4"/>
        <v>0</v>
      </c>
      <c r="J72" s="165">
        <f t="shared" si="5"/>
        <v>0</v>
      </c>
      <c r="K72" s="283">
        <f t="shared" si="6"/>
        <v>0</v>
      </c>
    </row>
    <row r="73" spans="1:11" ht="15" customHeight="1" thickBot="1" x14ac:dyDescent="0.3">
      <c r="A73" s="160" t="s">
        <v>836</v>
      </c>
      <c r="B73" s="133" t="s">
        <v>777</v>
      </c>
      <c r="C73" s="161">
        <v>10</v>
      </c>
      <c r="D73" s="91" t="s">
        <v>27</v>
      </c>
      <c r="E73" s="113"/>
      <c r="F73" s="153"/>
      <c r="G73" s="291"/>
      <c r="H73" s="166">
        <f t="shared" si="3"/>
        <v>0</v>
      </c>
      <c r="I73" s="166">
        <f t="shared" si="4"/>
        <v>0</v>
      </c>
      <c r="J73" s="167">
        <f t="shared" si="5"/>
        <v>0</v>
      </c>
      <c r="K73" s="284">
        <f t="shared" si="6"/>
        <v>0</v>
      </c>
    </row>
    <row r="74" spans="1:11" ht="15" customHeight="1" thickTop="1" x14ac:dyDescent="0.25">
      <c r="A74" s="174"/>
      <c r="B74" s="175" t="s">
        <v>41</v>
      </c>
      <c r="C74" s="197"/>
      <c r="D74" s="198"/>
      <c r="E74" s="198"/>
      <c r="F74" s="199"/>
      <c r="G74" s="199"/>
      <c r="H74" s="199"/>
      <c r="I74" s="199"/>
      <c r="J74" s="200">
        <f>SUM(J17:J73)</f>
        <v>0</v>
      </c>
    </row>
    <row r="75" spans="1:11" ht="15" customHeight="1" x14ac:dyDescent="0.25">
      <c r="A75" s="181"/>
      <c r="B75" s="182" t="s">
        <v>5</v>
      </c>
      <c r="C75" s="201"/>
      <c r="D75" s="202"/>
      <c r="E75" s="203"/>
      <c r="F75" s="204"/>
      <c r="G75" s="205"/>
      <c r="H75" s="205"/>
      <c r="I75" s="204"/>
      <c r="J75" s="206">
        <f>SUM(K17:K73)</f>
        <v>0</v>
      </c>
    </row>
    <row r="76" spans="1:11" ht="15" customHeight="1" thickBot="1" x14ac:dyDescent="0.3">
      <c r="A76" s="189"/>
      <c r="B76" s="190" t="s">
        <v>42</v>
      </c>
      <c r="C76" s="207"/>
      <c r="D76" s="208"/>
      <c r="E76" s="209"/>
      <c r="F76" s="210"/>
      <c r="G76" s="211"/>
      <c r="H76" s="211"/>
      <c r="I76" s="210"/>
      <c r="J76" s="212">
        <f>SUM(J74:J75)</f>
        <v>0</v>
      </c>
    </row>
    <row r="77" spans="1:11" ht="12.75" customHeight="1" thickTop="1" x14ac:dyDescent="0.25">
      <c r="A77" s="20"/>
      <c r="B77" s="21"/>
      <c r="C77" s="22"/>
      <c r="D77" s="21"/>
      <c r="E77" s="21"/>
      <c r="F77" s="23"/>
      <c r="G77" s="23"/>
      <c r="H77" s="23"/>
      <c r="I77" s="23"/>
      <c r="J77" s="23"/>
    </row>
    <row r="78" spans="1:11" x14ac:dyDescent="0.25">
      <c r="B78" s="24" t="s">
        <v>851</v>
      </c>
    </row>
    <row r="80" spans="1:11" x14ac:dyDescent="0.25">
      <c r="A80" s="25"/>
      <c r="G80" s="278"/>
      <c r="H80" s="278"/>
      <c r="I80" s="278"/>
      <c r="J80" s="278"/>
    </row>
    <row r="81" spans="1:10" ht="17.25" x14ac:dyDescent="0.25">
      <c r="A81" s="26" t="s">
        <v>48</v>
      </c>
      <c r="G81" s="277" t="s">
        <v>49</v>
      </c>
      <c r="H81" s="277"/>
      <c r="I81" s="277"/>
      <c r="J81" s="277"/>
    </row>
  </sheetData>
  <sheetProtection algorithmName="SHA-512" hashValue="ANhguutHVZr9uu6AHY5SVQBm2G7O9boA1iu2Z6gAOH9E7ZlneI/3G9Dj8ITTTMQP7w0jGkOKpqGEVWhCtlAMPQ==" saltValue="41CdK/A64PRSkplSGpwlSA==" spinCount="100000" sheet="1" objects="1" scenarios="1"/>
  <mergeCells count="3">
    <mergeCell ref="A8:J8"/>
    <mergeCell ref="G81:J81"/>
    <mergeCell ref="G80:J8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4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82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4" spans="1:11" x14ac:dyDescent="0.25">
      <c r="A4" s="49"/>
    </row>
    <row r="5" spans="1:11" ht="24.75" customHeight="1" x14ac:dyDescent="0.25">
      <c r="A5" s="49" t="s">
        <v>37</v>
      </c>
      <c r="B5" s="5"/>
    </row>
    <row r="6" spans="1:11" ht="24.75" customHeight="1" x14ac:dyDescent="0.25">
      <c r="A6" s="49"/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96</v>
      </c>
      <c r="B14" s="48" t="s">
        <v>95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81" t="s">
        <v>97</v>
      </c>
      <c r="B17" s="142" t="s">
        <v>909</v>
      </c>
      <c r="C17" s="143">
        <v>10</v>
      </c>
      <c r="D17" s="144" t="s">
        <v>14</v>
      </c>
      <c r="E17" s="98"/>
      <c r="F17" s="99"/>
      <c r="G17" s="292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82" t="s">
        <v>98</v>
      </c>
      <c r="B18" s="145" t="s">
        <v>896</v>
      </c>
      <c r="C18" s="146">
        <v>30000</v>
      </c>
      <c r="D18" s="147" t="s">
        <v>14</v>
      </c>
      <c r="E18" s="38"/>
      <c r="F18" s="45"/>
      <c r="G18" s="287"/>
      <c r="H18" s="68">
        <f t="shared" ref="H18:H74" si="0">+F18*G18%</f>
        <v>0</v>
      </c>
      <c r="I18" s="68">
        <f t="shared" ref="I18:I74" si="1">+F18+H18</f>
        <v>0</v>
      </c>
      <c r="J18" s="78">
        <f t="shared" ref="J18:K74" si="2">+F18*C18</f>
        <v>0</v>
      </c>
      <c r="K18" s="78">
        <f t="shared" ref="K18:K74" si="3">+J18*G18</f>
        <v>0</v>
      </c>
    </row>
    <row r="19" spans="1:11" ht="15" customHeight="1" x14ac:dyDescent="0.25">
      <c r="A19" s="82" t="s">
        <v>99</v>
      </c>
      <c r="B19" s="145" t="s">
        <v>897</v>
      </c>
      <c r="C19" s="146">
        <v>12000</v>
      </c>
      <c r="D19" s="147" t="s">
        <v>14</v>
      </c>
      <c r="E19" s="38"/>
      <c r="F19" s="45"/>
      <c r="G19" s="287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82" t="s">
        <v>100</v>
      </c>
      <c r="B20" s="145" t="s">
        <v>898</v>
      </c>
      <c r="C20" s="146">
        <v>100</v>
      </c>
      <c r="D20" s="147" t="s">
        <v>14</v>
      </c>
      <c r="E20" s="38"/>
      <c r="F20" s="45"/>
      <c r="G20" s="287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82" t="s">
        <v>101</v>
      </c>
      <c r="B21" s="145" t="s">
        <v>899</v>
      </c>
      <c r="C21" s="146">
        <v>100</v>
      </c>
      <c r="D21" s="147" t="s">
        <v>14</v>
      </c>
      <c r="E21" s="38"/>
      <c r="F21" s="45"/>
      <c r="G21" s="287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82" t="s">
        <v>102</v>
      </c>
      <c r="B22" s="148" t="s">
        <v>52</v>
      </c>
      <c r="C22" s="146">
        <v>50</v>
      </c>
      <c r="D22" s="147" t="s">
        <v>14</v>
      </c>
      <c r="E22" s="38"/>
      <c r="F22" s="45"/>
      <c r="G22" s="287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82" t="s">
        <v>103</v>
      </c>
      <c r="B23" s="148" t="s">
        <v>53</v>
      </c>
      <c r="C23" s="146">
        <v>30000</v>
      </c>
      <c r="D23" s="147" t="s">
        <v>14</v>
      </c>
      <c r="E23" s="38"/>
      <c r="F23" s="45"/>
      <c r="G23" s="287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82" t="s">
        <v>104</v>
      </c>
      <c r="B24" s="148" t="s">
        <v>54</v>
      </c>
      <c r="C24" s="146">
        <v>100</v>
      </c>
      <c r="D24" s="147" t="s">
        <v>14</v>
      </c>
      <c r="E24" s="38"/>
      <c r="F24" s="45"/>
      <c r="G24" s="287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82" t="s">
        <v>105</v>
      </c>
      <c r="B25" s="148" t="s">
        <v>549</v>
      </c>
      <c r="C25" s="146">
        <v>100</v>
      </c>
      <c r="D25" s="147" t="s">
        <v>14</v>
      </c>
      <c r="E25" s="38"/>
      <c r="F25" s="45"/>
      <c r="G25" s="287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82" t="s">
        <v>106</v>
      </c>
      <c r="B26" s="148" t="s">
        <v>55</v>
      </c>
      <c r="C26" s="146">
        <v>200</v>
      </c>
      <c r="D26" s="147" t="s">
        <v>14</v>
      </c>
      <c r="E26" s="38"/>
      <c r="F26" s="45"/>
      <c r="G26" s="287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82" t="s">
        <v>107</v>
      </c>
      <c r="B27" s="148" t="s">
        <v>56</v>
      </c>
      <c r="C27" s="146">
        <v>200</v>
      </c>
      <c r="D27" s="147" t="s">
        <v>14</v>
      </c>
      <c r="E27" s="38"/>
      <c r="F27" s="45"/>
      <c r="G27" s="287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82" t="s">
        <v>108</v>
      </c>
      <c r="B28" s="148" t="s">
        <v>57</v>
      </c>
      <c r="C28" s="146">
        <v>200</v>
      </c>
      <c r="D28" s="147" t="s">
        <v>14</v>
      </c>
      <c r="E28" s="38"/>
      <c r="F28" s="45"/>
      <c r="G28" s="287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82" t="s">
        <v>109</v>
      </c>
      <c r="B29" s="148" t="s">
        <v>58</v>
      </c>
      <c r="C29" s="146">
        <v>200</v>
      </c>
      <c r="D29" s="147" t="s">
        <v>14</v>
      </c>
      <c r="E29" s="38"/>
      <c r="F29" s="45"/>
      <c r="G29" s="287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82" t="s">
        <v>110</v>
      </c>
      <c r="B30" s="148" t="s">
        <v>59</v>
      </c>
      <c r="C30" s="146">
        <v>50</v>
      </c>
      <c r="D30" s="147" t="s">
        <v>14</v>
      </c>
      <c r="E30" s="38"/>
      <c r="F30" s="45"/>
      <c r="G30" s="287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82" t="s">
        <v>111</v>
      </c>
      <c r="B31" s="148" t="s">
        <v>60</v>
      </c>
      <c r="C31" s="146">
        <v>50</v>
      </c>
      <c r="D31" s="147" t="s">
        <v>14</v>
      </c>
      <c r="E31" s="38"/>
      <c r="F31" s="45"/>
      <c r="G31" s="287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82" t="s">
        <v>112</v>
      </c>
      <c r="B32" s="148" t="s">
        <v>61</v>
      </c>
      <c r="C32" s="146">
        <v>200</v>
      </c>
      <c r="D32" s="147" t="s">
        <v>14</v>
      </c>
      <c r="E32" s="38"/>
      <c r="F32" s="45"/>
      <c r="G32" s="287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82" t="s">
        <v>113</v>
      </c>
      <c r="B33" s="148" t="s">
        <v>62</v>
      </c>
      <c r="C33" s="146">
        <v>2000</v>
      </c>
      <c r="D33" s="147" t="s">
        <v>14</v>
      </c>
      <c r="E33" s="38"/>
      <c r="F33" s="45"/>
      <c r="G33" s="287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82" t="s">
        <v>114</v>
      </c>
      <c r="B34" s="148" t="s">
        <v>63</v>
      </c>
      <c r="C34" s="146">
        <v>200</v>
      </c>
      <c r="D34" s="147" t="s">
        <v>14</v>
      </c>
      <c r="E34" s="38"/>
      <c r="F34" s="45"/>
      <c r="G34" s="287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82" t="s">
        <v>115</v>
      </c>
      <c r="B35" s="148" t="s">
        <v>550</v>
      </c>
      <c r="C35" s="146">
        <v>6000</v>
      </c>
      <c r="D35" s="147" t="s">
        <v>14</v>
      </c>
      <c r="E35" s="38"/>
      <c r="F35" s="45"/>
      <c r="G35" s="287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82" t="s">
        <v>116</v>
      </c>
      <c r="B36" s="148" t="s">
        <v>64</v>
      </c>
      <c r="C36" s="146">
        <v>200</v>
      </c>
      <c r="D36" s="147" t="s">
        <v>14</v>
      </c>
      <c r="E36" s="38"/>
      <c r="F36" s="45"/>
      <c r="G36" s="287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82" t="s">
        <v>117</v>
      </c>
      <c r="B37" s="148" t="s">
        <v>65</v>
      </c>
      <c r="C37" s="146">
        <v>200</v>
      </c>
      <c r="D37" s="147" t="s">
        <v>14</v>
      </c>
      <c r="E37" s="38"/>
      <c r="F37" s="45"/>
      <c r="G37" s="287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82" t="s">
        <v>118</v>
      </c>
      <c r="B38" s="148" t="s">
        <v>551</v>
      </c>
      <c r="C38" s="146">
        <v>1500</v>
      </c>
      <c r="D38" s="147" t="s">
        <v>14</v>
      </c>
      <c r="E38" s="38"/>
      <c r="F38" s="45"/>
      <c r="G38" s="287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82" t="s">
        <v>119</v>
      </c>
      <c r="B39" s="148" t="s">
        <v>66</v>
      </c>
      <c r="C39" s="146">
        <v>50</v>
      </c>
      <c r="D39" s="147" t="s">
        <v>14</v>
      </c>
      <c r="E39" s="38"/>
      <c r="F39" s="45"/>
      <c r="G39" s="287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82" t="s">
        <v>120</v>
      </c>
      <c r="B40" s="148" t="s">
        <v>67</v>
      </c>
      <c r="C40" s="146">
        <v>1000</v>
      </c>
      <c r="D40" s="147" t="s">
        <v>14</v>
      </c>
      <c r="E40" s="38"/>
      <c r="F40" s="45"/>
      <c r="G40" s="287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82" t="s">
        <v>121</v>
      </c>
      <c r="B41" s="148" t="s">
        <v>68</v>
      </c>
      <c r="C41" s="146">
        <v>200</v>
      </c>
      <c r="D41" s="147" t="s">
        <v>14</v>
      </c>
      <c r="E41" s="38"/>
      <c r="F41" s="45"/>
      <c r="G41" s="287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82" t="s">
        <v>122</v>
      </c>
      <c r="B42" s="148" t="s">
        <v>69</v>
      </c>
      <c r="C42" s="146">
        <v>200</v>
      </c>
      <c r="D42" s="147" t="s">
        <v>14</v>
      </c>
      <c r="E42" s="38"/>
      <c r="F42" s="45"/>
      <c r="G42" s="287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82" t="s">
        <v>123</v>
      </c>
      <c r="B43" s="148" t="s">
        <v>70</v>
      </c>
      <c r="C43" s="146">
        <v>10</v>
      </c>
      <c r="D43" s="147" t="s">
        <v>27</v>
      </c>
      <c r="E43" s="38"/>
      <c r="F43" s="45"/>
      <c r="G43" s="287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82" t="s">
        <v>124</v>
      </c>
      <c r="B44" s="148" t="s">
        <v>553</v>
      </c>
      <c r="C44" s="146">
        <v>50</v>
      </c>
      <c r="D44" s="147" t="s">
        <v>27</v>
      </c>
      <c r="E44" s="38"/>
      <c r="F44" s="45"/>
      <c r="G44" s="287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82" t="s">
        <v>125</v>
      </c>
      <c r="B45" s="148" t="s">
        <v>552</v>
      </c>
      <c r="C45" s="146">
        <v>40</v>
      </c>
      <c r="D45" s="147" t="s">
        <v>27</v>
      </c>
      <c r="E45" s="38"/>
      <c r="F45" s="45"/>
      <c r="G45" s="287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82" t="s">
        <v>126</v>
      </c>
      <c r="B46" s="148" t="s">
        <v>548</v>
      </c>
      <c r="C46" s="146">
        <v>10</v>
      </c>
      <c r="D46" s="147" t="s">
        <v>27</v>
      </c>
      <c r="E46" s="38"/>
      <c r="F46" s="45"/>
      <c r="G46" s="287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82" t="s">
        <v>127</v>
      </c>
      <c r="B47" s="148" t="s">
        <v>71</v>
      </c>
      <c r="C47" s="146">
        <v>10000</v>
      </c>
      <c r="D47" s="147" t="s">
        <v>14</v>
      </c>
      <c r="E47" s="38"/>
      <c r="F47" s="45"/>
      <c r="G47" s="287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82" t="s">
        <v>128</v>
      </c>
      <c r="B48" s="148" t="s">
        <v>72</v>
      </c>
      <c r="C48" s="146">
        <v>200</v>
      </c>
      <c r="D48" s="147" t="s">
        <v>14</v>
      </c>
      <c r="E48" s="38"/>
      <c r="F48" s="45"/>
      <c r="G48" s="287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82" t="s">
        <v>129</v>
      </c>
      <c r="B49" s="148" t="s">
        <v>73</v>
      </c>
      <c r="C49" s="146">
        <v>1000</v>
      </c>
      <c r="D49" s="147" t="s">
        <v>14</v>
      </c>
      <c r="E49" s="38"/>
      <c r="F49" s="45"/>
      <c r="G49" s="287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82" t="s">
        <v>130</v>
      </c>
      <c r="B50" s="148" t="s">
        <v>74</v>
      </c>
      <c r="C50" s="146">
        <v>1200</v>
      </c>
      <c r="D50" s="147" t="s">
        <v>14</v>
      </c>
      <c r="E50" s="38"/>
      <c r="F50" s="45"/>
      <c r="G50" s="287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82" t="s">
        <v>131</v>
      </c>
      <c r="B51" s="148" t="s">
        <v>75</v>
      </c>
      <c r="C51" s="146">
        <v>200</v>
      </c>
      <c r="D51" s="147" t="s">
        <v>14</v>
      </c>
      <c r="E51" s="38"/>
      <c r="F51" s="45"/>
      <c r="G51" s="287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82" t="s">
        <v>132</v>
      </c>
      <c r="B52" s="148" t="s">
        <v>76</v>
      </c>
      <c r="C52" s="146">
        <v>200</v>
      </c>
      <c r="D52" s="147" t="s">
        <v>14</v>
      </c>
      <c r="E52" s="38"/>
      <c r="F52" s="45"/>
      <c r="G52" s="287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82" t="s">
        <v>133</v>
      </c>
      <c r="B53" s="148" t="s">
        <v>554</v>
      </c>
      <c r="C53" s="146">
        <v>200</v>
      </c>
      <c r="D53" s="147" t="s">
        <v>14</v>
      </c>
      <c r="E53" s="38"/>
      <c r="F53" s="45"/>
      <c r="G53" s="287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82" t="s">
        <v>134</v>
      </c>
      <c r="B54" s="148" t="s">
        <v>77</v>
      </c>
      <c r="C54" s="146">
        <v>200</v>
      </c>
      <c r="D54" s="147" t="s">
        <v>14</v>
      </c>
      <c r="E54" s="38"/>
      <c r="F54" s="45"/>
      <c r="G54" s="287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82" t="s">
        <v>135</v>
      </c>
      <c r="B55" s="148" t="s">
        <v>78</v>
      </c>
      <c r="C55" s="146">
        <v>150</v>
      </c>
      <c r="D55" s="147" t="s">
        <v>14</v>
      </c>
      <c r="E55" s="38"/>
      <c r="F55" s="45"/>
      <c r="G55" s="287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82" t="s">
        <v>136</v>
      </c>
      <c r="B56" s="148" t="s">
        <v>79</v>
      </c>
      <c r="C56" s="146">
        <v>50</v>
      </c>
      <c r="D56" s="147" t="s">
        <v>14</v>
      </c>
      <c r="E56" s="38"/>
      <c r="F56" s="45"/>
      <c r="G56" s="287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82" t="s">
        <v>137</v>
      </c>
      <c r="B57" s="148" t="s">
        <v>80</v>
      </c>
      <c r="C57" s="146">
        <v>1200</v>
      </c>
      <c r="D57" s="147" t="s">
        <v>14</v>
      </c>
      <c r="E57" s="38"/>
      <c r="F57" s="45"/>
      <c r="G57" s="287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82" t="s">
        <v>138</v>
      </c>
      <c r="B58" s="148" t="s">
        <v>81</v>
      </c>
      <c r="C58" s="146">
        <v>40</v>
      </c>
      <c r="D58" s="147" t="s">
        <v>27</v>
      </c>
      <c r="E58" s="38"/>
      <c r="F58" s="45"/>
      <c r="G58" s="287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82" t="s">
        <v>139</v>
      </c>
      <c r="B59" s="148" t="s">
        <v>82</v>
      </c>
      <c r="C59" s="146">
        <v>1000</v>
      </c>
      <c r="D59" s="147" t="s">
        <v>14</v>
      </c>
      <c r="E59" s="38"/>
      <c r="F59" s="45"/>
      <c r="G59" s="287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82" t="s">
        <v>140</v>
      </c>
      <c r="B60" s="148" t="s">
        <v>555</v>
      </c>
      <c r="C60" s="146">
        <v>100</v>
      </c>
      <c r="D60" s="147" t="s">
        <v>14</v>
      </c>
      <c r="E60" s="38"/>
      <c r="F60" s="45"/>
      <c r="G60" s="286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82" t="s">
        <v>141</v>
      </c>
      <c r="B61" s="148" t="s">
        <v>83</v>
      </c>
      <c r="C61" s="146">
        <v>100</v>
      </c>
      <c r="D61" s="147" t="s">
        <v>14</v>
      </c>
      <c r="E61" s="38"/>
      <c r="F61" s="45"/>
      <c r="G61" s="287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82" t="s">
        <v>142</v>
      </c>
      <c r="B62" s="148" t="s">
        <v>556</v>
      </c>
      <c r="C62" s="146">
        <v>100</v>
      </c>
      <c r="D62" s="147" t="s">
        <v>14</v>
      </c>
      <c r="E62" s="38"/>
      <c r="F62" s="45"/>
      <c r="G62" s="287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82" t="s">
        <v>143</v>
      </c>
      <c r="B63" s="148" t="s">
        <v>84</v>
      </c>
      <c r="C63" s="146">
        <v>100</v>
      </c>
      <c r="D63" s="147" t="s">
        <v>14</v>
      </c>
      <c r="E63" s="38"/>
      <c r="F63" s="45"/>
      <c r="G63" s="287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82" t="s">
        <v>144</v>
      </c>
      <c r="B64" s="148" t="s">
        <v>85</v>
      </c>
      <c r="C64" s="146">
        <v>200</v>
      </c>
      <c r="D64" s="147" t="s">
        <v>14</v>
      </c>
      <c r="E64" s="38"/>
      <c r="F64" s="45"/>
      <c r="G64" s="287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82" t="s">
        <v>145</v>
      </c>
      <c r="B65" s="148" t="s">
        <v>86</v>
      </c>
      <c r="C65" s="146">
        <v>100</v>
      </c>
      <c r="D65" s="147" t="s">
        <v>14</v>
      </c>
      <c r="E65" s="38"/>
      <c r="F65" s="45"/>
      <c r="G65" s="287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82" t="s">
        <v>146</v>
      </c>
      <c r="B66" s="148" t="s">
        <v>87</v>
      </c>
      <c r="C66" s="146">
        <v>100</v>
      </c>
      <c r="D66" s="147" t="s">
        <v>14</v>
      </c>
      <c r="E66" s="38"/>
      <c r="F66" s="45"/>
      <c r="G66" s="287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82" t="s">
        <v>147</v>
      </c>
      <c r="B67" s="148" t="s">
        <v>88</v>
      </c>
      <c r="C67" s="146">
        <v>100</v>
      </c>
      <c r="D67" s="147" t="s">
        <v>14</v>
      </c>
      <c r="E67" s="38"/>
      <c r="F67" s="45"/>
      <c r="G67" s="287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82" t="s">
        <v>148</v>
      </c>
      <c r="B68" s="148" t="s">
        <v>89</v>
      </c>
      <c r="C68" s="146">
        <v>15000</v>
      </c>
      <c r="D68" s="147" t="s">
        <v>14</v>
      </c>
      <c r="E68" s="38"/>
      <c r="F68" s="45"/>
      <c r="G68" s="287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82" t="s">
        <v>149</v>
      </c>
      <c r="B69" s="148" t="s">
        <v>90</v>
      </c>
      <c r="C69" s="146">
        <v>7000</v>
      </c>
      <c r="D69" s="147" t="s">
        <v>14</v>
      </c>
      <c r="E69" s="38"/>
      <c r="F69" s="45"/>
      <c r="G69" s="287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82" t="s">
        <v>150</v>
      </c>
      <c r="B70" s="148" t="s">
        <v>853</v>
      </c>
      <c r="C70" s="146">
        <v>4000</v>
      </c>
      <c r="D70" s="147" t="s">
        <v>14</v>
      </c>
      <c r="E70" s="38"/>
      <c r="F70" s="45"/>
      <c r="G70" s="287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82" t="s">
        <v>151</v>
      </c>
      <c r="B71" s="148" t="s">
        <v>91</v>
      </c>
      <c r="C71" s="146">
        <v>100</v>
      </c>
      <c r="D71" s="147" t="s">
        <v>14</v>
      </c>
      <c r="E71" s="38"/>
      <c r="F71" s="45"/>
      <c r="G71" s="287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82" t="s">
        <v>152</v>
      </c>
      <c r="B72" s="148" t="s">
        <v>92</v>
      </c>
      <c r="C72" s="146">
        <v>100</v>
      </c>
      <c r="D72" s="147" t="s">
        <v>14</v>
      </c>
      <c r="E72" s="38"/>
      <c r="F72" s="45"/>
      <c r="G72" s="287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82" t="s">
        <v>153</v>
      </c>
      <c r="B73" s="148" t="s">
        <v>93</v>
      </c>
      <c r="C73" s="146">
        <v>100</v>
      </c>
      <c r="D73" s="147" t="s">
        <v>14</v>
      </c>
      <c r="E73" s="38"/>
      <c r="F73" s="45"/>
      <c r="G73" s="287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thickBot="1" x14ac:dyDescent="0.3">
      <c r="A74" s="109" t="s">
        <v>154</v>
      </c>
      <c r="B74" s="149" t="s">
        <v>94</v>
      </c>
      <c r="C74" s="150">
        <v>10</v>
      </c>
      <c r="D74" s="151" t="s">
        <v>27</v>
      </c>
      <c r="E74" s="105"/>
      <c r="F74" s="106"/>
      <c r="G74" s="293"/>
      <c r="H74" s="107">
        <f t="shared" si="0"/>
        <v>0</v>
      </c>
      <c r="I74" s="107">
        <f t="shared" si="1"/>
        <v>0</v>
      </c>
      <c r="J74" s="80">
        <f t="shared" si="2"/>
        <v>0</v>
      </c>
      <c r="K74" s="80">
        <f t="shared" si="3"/>
        <v>0</v>
      </c>
    </row>
    <row r="75" spans="1:11" ht="15.75" thickTop="1" x14ac:dyDescent="0.25">
      <c r="A75" s="174"/>
      <c r="B75" s="175" t="s">
        <v>41</v>
      </c>
      <c r="C75" s="176"/>
      <c r="D75" s="177"/>
      <c r="E75" s="178"/>
      <c r="F75" s="179"/>
      <c r="G75" s="179"/>
      <c r="H75" s="179"/>
      <c r="I75" s="179"/>
      <c r="J75" s="180">
        <f>SUM(J17:J74)</f>
        <v>0</v>
      </c>
    </row>
    <row r="76" spans="1:11" x14ac:dyDescent="0.25">
      <c r="A76" s="181"/>
      <c r="B76" s="182" t="s">
        <v>5</v>
      </c>
      <c r="C76" s="183"/>
      <c r="D76" s="184"/>
      <c r="E76" s="185"/>
      <c r="F76" s="186"/>
      <c r="G76" s="187"/>
      <c r="H76" s="187"/>
      <c r="I76" s="186"/>
      <c r="J76" s="188">
        <f>SUM(K17:K74)</f>
        <v>0</v>
      </c>
    </row>
    <row r="77" spans="1:11" ht="15.75" thickBot="1" x14ac:dyDescent="0.3">
      <c r="A77" s="189"/>
      <c r="B77" s="190" t="s">
        <v>42</v>
      </c>
      <c r="C77" s="191"/>
      <c r="D77" s="192"/>
      <c r="E77" s="193"/>
      <c r="F77" s="194"/>
      <c r="G77" s="195"/>
      <c r="H77" s="195"/>
      <c r="I77" s="194"/>
      <c r="J77" s="196">
        <f>SUM(J75:J76)</f>
        <v>0</v>
      </c>
    </row>
    <row r="78" spans="1:11" ht="15.75" thickTop="1" x14ac:dyDescent="0.25">
      <c r="A78" s="20"/>
      <c r="B78" s="21"/>
      <c r="C78" s="39"/>
      <c r="D78" s="40"/>
      <c r="E78" s="41"/>
      <c r="F78" s="42"/>
      <c r="G78" s="42"/>
      <c r="H78" s="42"/>
      <c r="I78" s="42"/>
      <c r="J78" s="42"/>
    </row>
    <row r="79" spans="1:11" x14ac:dyDescent="0.25">
      <c r="B79" s="50" t="s">
        <v>852</v>
      </c>
    </row>
    <row r="80" spans="1:11" x14ac:dyDescent="0.25">
      <c r="B80" s="51"/>
    </row>
    <row r="81" spans="1:10" x14ac:dyDescent="0.25">
      <c r="A81" s="25"/>
      <c r="G81" s="280"/>
      <c r="H81" s="280"/>
      <c r="I81" s="280"/>
      <c r="J81" s="280"/>
    </row>
    <row r="82" spans="1:10" ht="17.25" x14ac:dyDescent="0.25">
      <c r="A82" s="26" t="s">
        <v>48</v>
      </c>
      <c r="G82" s="279" t="s">
        <v>49</v>
      </c>
      <c r="H82" s="279"/>
      <c r="I82" s="279"/>
      <c r="J82" s="279"/>
    </row>
  </sheetData>
  <sheetProtection algorithmName="SHA-512" hashValue="bO5h6U5MOxhMCE8i5j2K4WAHknRGFdLMkm2qdfudwoi6rFISK4iPdAUNrpPpF0gLbLHrnK9Ju5/L6Yh1PUyfdw==" saltValue="hGT+GPPkstuwZ3ufR3Hx1w==" spinCount="100000" sheet="1" objects="1" scenarios="1"/>
  <mergeCells count="3">
    <mergeCell ref="A8:J8"/>
    <mergeCell ref="G82:J82"/>
    <mergeCell ref="G81:J8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427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6.42578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255</v>
      </c>
      <c r="B14" s="48" t="s">
        <v>256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126" t="s">
        <v>97</v>
      </c>
      <c r="B17" s="127" t="s">
        <v>155</v>
      </c>
      <c r="C17" s="128">
        <v>50</v>
      </c>
      <c r="D17" s="129" t="s">
        <v>27</v>
      </c>
      <c r="E17" s="98"/>
      <c r="F17" s="99"/>
      <c r="G17" s="292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130" t="s">
        <v>98</v>
      </c>
      <c r="B18" s="131" t="s">
        <v>156</v>
      </c>
      <c r="C18" s="66">
        <v>0</v>
      </c>
      <c r="D18" s="67" t="s">
        <v>27</v>
      </c>
      <c r="E18" s="38"/>
      <c r="F18" s="45"/>
      <c r="G18" s="287"/>
      <c r="H18" s="68">
        <f t="shared" ref="H18:H81" si="0">+F18*G18%</f>
        <v>0</v>
      </c>
      <c r="I18" s="68">
        <f t="shared" ref="I18:I81" si="1">+F18+H18</f>
        <v>0</v>
      </c>
      <c r="J18" s="78">
        <f t="shared" ref="J18:K81" si="2">+F18*C18</f>
        <v>0</v>
      </c>
      <c r="K18" s="78">
        <f t="shared" ref="K18:K81" si="3">+J18*G18</f>
        <v>0</v>
      </c>
    </row>
    <row r="19" spans="1:11" ht="15" customHeight="1" x14ac:dyDescent="0.25">
      <c r="A19" s="130" t="s">
        <v>99</v>
      </c>
      <c r="B19" s="131" t="s">
        <v>157</v>
      </c>
      <c r="C19" s="66">
        <v>200</v>
      </c>
      <c r="D19" s="67" t="s">
        <v>27</v>
      </c>
      <c r="E19" s="38"/>
      <c r="F19" s="45"/>
      <c r="G19" s="287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130" t="s">
        <v>100</v>
      </c>
      <c r="B20" s="131" t="s">
        <v>158</v>
      </c>
      <c r="C20" s="66">
        <v>12</v>
      </c>
      <c r="D20" s="67" t="s">
        <v>27</v>
      </c>
      <c r="E20" s="38"/>
      <c r="F20" s="45"/>
      <c r="G20" s="287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130" t="s">
        <v>101</v>
      </c>
      <c r="B21" s="131" t="s">
        <v>159</v>
      </c>
      <c r="C21" s="66">
        <v>30</v>
      </c>
      <c r="D21" s="67" t="s">
        <v>27</v>
      </c>
      <c r="E21" s="38"/>
      <c r="F21" s="45"/>
      <c r="G21" s="287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130" t="s">
        <v>102</v>
      </c>
      <c r="B22" s="131" t="s">
        <v>160</v>
      </c>
      <c r="C22" s="66">
        <v>200</v>
      </c>
      <c r="D22" s="67" t="s">
        <v>27</v>
      </c>
      <c r="E22" s="38"/>
      <c r="F22" s="45"/>
      <c r="G22" s="287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130" t="s">
        <v>103</v>
      </c>
      <c r="B23" s="131" t="s">
        <v>161</v>
      </c>
      <c r="C23" s="66">
        <v>0</v>
      </c>
      <c r="D23" s="67" t="s">
        <v>27</v>
      </c>
      <c r="E23" s="38"/>
      <c r="F23" s="45"/>
      <c r="G23" s="287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130" t="s">
        <v>104</v>
      </c>
      <c r="B24" s="131" t="s">
        <v>162</v>
      </c>
      <c r="C24" s="66">
        <v>200</v>
      </c>
      <c r="D24" s="67" t="s">
        <v>27</v>
      </c>
      <c r="E24" s="38"/>
      <c r="F24" s="45"/>
      <c r="G24" s="287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130" t="s">
        <v>105</v>
      </c>
      <c r="B25" s="131" t="s">
        <v>163</v>
      </c>
      <c r="C25" s="66">
        <v>100</v>
      </c>
      <c r="D25" s="67" t="s">
        <v>27</v>
      </c>
      <c r="E25" s="38"/>
      <c r="F25" s="45"/>
      <c r="G25" s="287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130" t="s">
        <v>106</v>
      </c>
      <c r="B26" s="131" t="s">
        <v>164</v>
      </c>
      <c r="C26" s="66">
        <v>400</v>
      </c>
      <c r="D26" s="67" t="s">
        <v>27</v>
      </c>
      <c r="E26" s="38"/>
      <c r="F26" s="45"/>
      <c r="G26" s="287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130" t="s">
        <v>107</v>
      </c>
      <c r="B27" s="131" t="s">
        <v>165</v>
      </c>
      <c r="C27" s="66">
        <v>300</v>
      </c>
      <c r="D27" s="67" t="s">
        <v>27</v>
      </c>
      <c r="E27" s="38"/>
      <c r="F27" s="45"/>
      <c r="G27" s="287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130" t="s">
        <v>108</v>
      </c>
      <c r="B28" s="131" t="s">
        <v>166</v>
      </c>
      <c r="C28" s="66">
        <v>80</v>
      </c>
      <c r="D28" s="67" t="s">
        <v>27</v>
      </c>
      <c r="E28" s="38"/>
      <c r="F28" s="45"/>
      <c r="G28" s="287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130" t="s">
        <v>109</v>
      </c>
      <c r="B29" s="131" t="s">
        <v>167</v>
      </c>
      <c r="C29" s="66">
        <v>20</v>
      </c>
      <c r="D29" s="67" t="s">
        <v>27</v>
      </c>
      <c r="E29" s="38"/>
      <c r="F29" s="45"/>
      <c r="G29" s="287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130" t="s">
        <v>110</v>
      </c>
      <c r="B30" s="131" t="s">
        <v>168</v>
      </c>
      <c r="C30" s="66">
        <v>10</v>
      </c>
      <c r="D30" s="67" t="s">
        <v>27</v>
      </c>
      <c r="E30" s="38"/>
      <c r="F30" s="45"/>
      <c r="G30" s="287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130" t="s">
        <v>111</v>
      </c>
      <c r="B31" s="131" t="s">
        <v>169</v>
      </c>
      <c r="C31" s="66">
        <v>150</v>
      </c>
      <c r="D31" s="67" t="s">
        <v>27</v>
      </c>
      <c r="E31" s="38"/>
      <c r="F31" s="45"/>
      <c r="G31" s="287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130" t="s">
        <v>112</v>
      </c>
      <c r="B32" s="131" t="s">
        <v>170</v>
      </c>
      <c r="C32" s="66">
        <v>400</v>
      </c>
      <c r="D32" s="67" t="s">
        <v>27</v>
      </c>
      <c r="E32" s="38"/>
      <c r="F32" s="45"/>
      <c r="G32" s="287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130" t="s">
        <v>113</v>
      </c>
      <c r="B33" s="131" t="s">
        <v>171</v>
      </c>
      <c r="C33" s="66">
        <v>0</v>
      </c>
      <c r="D33" s="67" t="s">
        <v>27</v>
      </c>
      <c r="E33" s="38"/>
      <c r="F33" s="45"/>
      <c r="G33" s="287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130" t="s">
        <v>114</v>
      </c>
      <c r="B34" s="131" t="s">
        <v>172</v>
      </c>
      <c r="C34" s="66">
        <v>0</v>
      </c>
      <c r="D34" s="67" t="s">
        <v>27</v>
      </c>
      <c r="E34" s="38"/>
      <c r="F34" s="45"/>
      <c r="G34" s="287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130" t="s">
        <v>115</v>
      </c>
      <c r="B35" s="131" t="s">
        <v>564</v>
      </c>
      <c r="C35" s="66">
        <v>30</v>
      </c>
      <c r="D35" s="67" t="s">
        <v>27</v>
      </c>
      <c r="E35" s="38"/>
      <c r="F35" s="45"/>
      <c r="G35" s="287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130" t="s">
        <v>116</v>
      </c>
      <c r="B36" s="131" t="s">
        <v>189</v>
      </c>
      <c r="C36" s="66">
        <v>0</v>
      </c>
      <c r="D36" s="67" t="s">
        <v>27</v>
      </c>
      <c r="E36" s="38"/>
      <c r="F36" s="45"/>
      <c r="G36" s="287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130" t="s">
        <v>117</v>
      </c>
      <c r="B37" s="131" t="s">
        <v>173</v>
      </c>
      <c r="C37" s="66">
        <v>0</v>
      </c>
      <c r="D37" s="67" t="s">
        <v>27</v>
      </c>
      <c r="E37" s="38"/>
      <c r="F37" s="45"/>
      <c r="G37" s="287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130" t="s">
        <v>118</v>
      </c>
      <c r="B38" s="131" t="s">
        <v>174</v>
      </c>
      <c r="C38" s="66">
        <v>40</v>
      </c>
      <c r="D38" s="67" t="s">
        <v>27</v>
      </c>
      <c r="E38" s="38"/>
      <c r="F38" s="45"/>
      <c r="G38" s="287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130" t="s">
        <v>119</v>
      </c>
      <c r="B39" s="131" t="s">
        <v>175</v>
      </c>
      <c r="C39" s="66">
        <v>0</v>
      </c>
      <c r="D39" s="67" t="s">
        <v>27</v>
      </c>
      <c r="E39" s="38"/>
      <c r="F39" s="45"/>
      <c r="G39" s="287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130" t="s">
        <v>120</v>
      </c>
      <c r="B40" s="131" t="s">
        <v>176</v>
      </c>
      <c r="C40" s="66">
        <v>50</v>
      </c>
      <c r="D40" s="67" t="s">
        <v>27</v>
      </c>
      <c r="E40" s="38"/>
      <c r="F40" s="45"/>
      <c r="G40" s="287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130" t="s">
        <v>121</v>
      </c>
      <c r="B41" s="131" t="s">
        <v>177</v>
      </c>
      <c r="C41" s="66">
        <v>0</v>
      </c>
      <c r="D41" s="67" t="s">
        <v>27</v>
      </c>
      <c r="E41" s="38"/>
      <c r="F41" s="45"/>
      <c r="G41" s="287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130" t="s">
        <v>122</v>
      </c>
      <c r="B42" s="131" t="s">
        <v>178</v>
      </c>
      <c r="C42" s="66">
        <v>100</v>
      </c>
      <c r="D42" s="67" t="s">
        <v>27</v>
      </c>
      <c r="E42" s="38"/>
      <c r="F42" s="45"/>
      <c r="G42" s="287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130" t="s">
        <v>123</v>
      </c>
      <c r="B43" s="131" t="s">
        <v>565</v>
      </c>
      <c r="C43" s="66">
        <v>100</v>
      </c>
      <c r="D43" s="67" t="s">
        <v>27</v>
      </c>
      <c r="E43" s="38"/>
      <c r="F43" s="45"/>
      <c r="G43" s="287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130" t="s">
        <v>124</v>
      </c>
      <c r="B44" s="131" t="s">
        <v>179</v>
      </c>
      <c r="C44" s="66">
        <v>0</v>
      </c>
      <c r="D44" s="67" t="s">
        <v>27</v>
      </c>
      <c r="E44" s="38"/>
      <c r="F44" s="45"/>
      <c r="G44" s="287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130" t="s">
        <v>125</v>
      </c>
      <c r="B45" s="131" t="s">
        <v>180</v>
      </c>
      <c r="C45" s="66">
        <v>50</v>
      </c>
      <c r="D45" s="67" t="s">
        <v>27</v>
      </c>
      <c r="E45" s="38"/>
      <c r="F45" s="45"/>
      <c r="G45" s="287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130" t="s">
        <v>126</v>
      </c>
      <c r="B46" s="131" t="s">
        <v>724</v>
      </c>
      <c r="C46" s="66">
        <v>800</v>
      </c>
      <c r="D46" s="67" t="s">
        <v>27</v>
      </c>
      <c r="E46" s="38"/>
      <c r="F46" s="45"/>
      <c r="G46" s="287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130" t="s">
        <v>127</v>
      </c>
      <c r="B47" s="131" t="s">
        <v>181</v>
      </c>
      <c r="C47" s="66">
        <v>0</v>
      </c>
      <c r="D47" s="67" t="s">
        <v>27</v>
      </c>
      <c r="E47" s="38"/>
      <c r="F47" s="45"/>
      <c r="G47" s="287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130" t="s">
        <v>128</v>
      </c>
      <c r="B48" s="131" t="s">
        <v>182</v>
      </c>
      <c r="C48" s="66">
        <v>120</v>
      </c>
      <c r="D48" s="67" t="s">
        <v>27</v>
      </c>
      <c r="E48" s="38"/>
      <c r="F48" s="45"/>
      <c r="G48" s="287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130" t="s">
        <v>129</v>
      </c>
      <c r="B49" s="131" t="s">
        <v>183</v>
      </c>
      <c r="C49" s="66">
        <v>400</v>
      </c>
      <c r="D49" s="67" t="s">
        <v>27</v>
      </c>
      <c r="E49" s="38"/>
      <c r="F49" s="45"/>
      <c r="G49" s="287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130" t="s">
        <v>130</v>
      </c>
      <c r="B50" s="131" t="s">
        <v>184</v>
      </c>
      <c r="C50" s="66">
        <v>350</v>
      </c>
      <c r="D50" s="67" t="s">
        <v>27</v>
      </c>
      <c r="E50" s="38"/>
      <c r="F50" s="45"/>
      <c r="G50" s="287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130" t="s">
        <v>131</v>
      </c>
      <c r="B51" s="131" t="s">
        <v>185</v>
      </c>
      <c r="C51" s="66">
        <v>80</v>
      </c>
      <c r="D51" s="67" t="s">
        <v>27</v>
      </c>
      <c r="E51" s="38"/>
      <c r="F51" s="45"/>
      <c r="G51" s="287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130" t="s">
        <v>132</v>
      </c>
      <c r="B52" s="131" t="s">
        <v>186</v>
      </c>
      <c r="C52" s="66">
        <v>0</v>
      </c>
      <c r="D52" s="67" t="s">
        <v>27</v>
      </c>
      <c r="E52" s="38"/>
      <c r="F52" s="45"/>
      <c r="G52" s="287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130" t="s">
        <v>133</v>
      </c>
      <c r="B53" s="131" t="s">
        <v>187</v>
      </c>
      <c r="C53" s="66">
        <v>150</v>
      </c>
      <c r="D53" s="67" t="s">
        <v>27</v>
      </c>
      <c r="E53" s="38"/>
      <c r="F53" s="45"/>
      <c r="G53" s="287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130" t="s">
        <v>134</v>
      </c>
      <c r="B54" s="131" t="s">
        <v>188</v>
      </c>
      <c r="C54" s="66">
        <v>150</v>
      </c>
      <c r="D54" s="67" t="s">
        <v>27</v>
      </c>
      <c r="E54" s="38"/>
      <c r="F54" s="45"/>
      <c r="G54" s="287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130" t="s">
        <v>135</v>
      </c>
      <c r="B55" s="131" t="s">
        <v>190</v>
      </c>
      <c r="C55" s="66">
        <v>0</v>
      </c>
      <c r="D55" s="67" t="s">
        <v>27</v>
      </c>
      <c r="E55" s="38"/>
      <c r="F55" s="45"/>
      <c r="G55" s="287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130" t="s">
        <v>136</v>
      </c>
      <c r="B56" s="131" t="s">
        <v>191</v>
      </c>
      <c r="C56" s="66">
        <v>0</v>
      </c>
      <c r="D56" s="67" t="s">
        <v>27</v>
      </c>
      <c r="E56" s="38"/>
      <c r="F56" s="45"/>
      <c r="G56" s="287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130" t="s">
        <v>137</v>
      </c>
      <c r="B57" s="131" t="s">
        <v>192</v>
      </c>
      <c r="C57" s="66">
        <v>10</v>
      </c>
      <c r="D57" s="67" t="s">
        <v>27</v>
      </c>
      <c r="E57" s="38"/>
      <c r="F57" s="45"/>
      <c r="G57" s="286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130" t="s">
        <v>138</v>
      </c>
      <c r="B58" s="131" t="s">
        <v>193</v>
      </c>
      <c r="C58" s="66">
        <v>1</v>
      </c>
      <c r="D58" s="67" t="s">
        <v>27</v>
      </c>
      <c r="E58" s="38"/>
      <c r="F58" s="45"/>
      <c r="G58" s="287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130" t="s">
        <v>139</v>
      </c>
      <c r="B59" s="131" t="s">
        <v>891</v>
      </c>
      <c r="C59" s="66">
        <v>250</v>
      </c>
      <c r="D59" s="67" t="s">
        <v>27</v>
      </c>
      <c r="E59" s="38"/>
      <c r="F59" s="45"/>
      <c r="G59" s="287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130" t="s">
        <v>140</v>
      </c>
      <c r="B60" s="131" t="s">
        <v>892</v>
      </c>
      <c r="C60" s="66">
        <v>50</v>
      </c>
      <c r="D60" s="67" t="s">
        <v>27</v>
      </c>
      <c r="E60" s="38"/>
      <c r="F60" s="45"/>
      <c r="G60" s="287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130" t="s">
        <v>141</v>
      </c>
      <c r="B61" s="131" t="s">
        <v>194</v>
      </c>
      <c r="C61" s="66">
        <v>0</v>
      </c>
      <c r="D61" s="67" t="s">
        <v>27</v>
      </c>
      <c r="E61" s="38"/>
      <c r="F61" s="45"/>
      <c r="G61" s="287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130" t="s">
        <v>142</v>
      </c>
      <c r="B62" s="131" t="s">
        <v>195</v>
      </c>
      <c r="C62" s="66">
        <v>350</v>
      </c>
      <c r="D62" s="67" t="s">
        <v>27</v>
      </c>
      <c r="E62" s="38"/>
      <c r="F62" s="45"/>
      <c r="G62" s="287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130" t="s">
        <v>143</v>
      </c>
      <c r="B63" s="131" t="s">
        <v>196</v>
      </c>
      <c r="C63" s="66">
        <v>300</v>
      </c>
      <c r="D63" s="67" t="s">
        <v>27</v>
      </c>
      <c r="E63" s="38"/>
      <c r="F63" s="45"/>
      <c r="G63" s="287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130" t="s">
        <v>144</v>
      </c>
      <c r="B64" s="131" t="s">
        <v>197</v>
      </c>
      <c r="C64" s="66">
        <v>120</v>
      </c>
      <c r="D64" s="67" t="s">
        <v>27</v>
      </c>
      <c r="E64" s="38"/>
      <c r="F64" s="45"/>
      <c r="G64" s="287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130" t="s">
        <v>145</v>
      </c>
      <c r="B65" s="131" t="s">
        <v>198</v>
      </c>
      <c r="C65" s="66">
        <v>10</v>
      </c>
      <c r="D65" s="67" t="s">
        <v>27</v>
      </c>
      <c r="E65" s="38"/>
      <c r="F65" s="45"/>
      <c r="G65" s="287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130" t="s">
        <v>146</v>
      </c>
      <c r="B66" s="131" t="s">
        <v>199</v>
      </c>
      <c r="C66" s="66">
        <v>0</v>
      </c>
      <c r="D66" s="67" t="s">
        <v>27</v>
      </c>
      <c r="E66" s="38"/>
      <c r="F66" s="45"/>
      <c r="G66" s="287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130" t="s">
        <v>147</v>
      </c>
      <c r="B67" s="131" t="s">
        <v>200</v>
      </c>
      <c r="C67" s="66">
        <v>0</v>
      </c>
      <c r="D67" s="67" t="s">
        <v>27</v>
      </c>
      <c r="E67" s="38"/>
      <c r="F67" s="45"/>
      <c r="G67" s="287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130" t="s">
        <v>148</v>
      </c>
      <c r="B68" s="131" t="s">
        <v>201</v>
      </c>
      <c r="C68" s="66">
        <v>0</v>
      </c>
      <c r="D68" s="67" t="s">
        <v>27</v>
      </c>
      <c r="E68" s="38"/>
      <c r="F68" s="45"/>
      <c r="G68" s="287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130" t="s">
        <v>149</v>
      </c>
      <c r="B69" s="131" t="s">
        <v>202</v>
      </c>
      <c r="C69" s="66">
        <v>0</v>
      </c>
      <c r="D69" s="67" t="s">
        <v>27</v>
      </c>
      <c r="E69" s="38"/>
      <c r="F69" s="45"/>
      <c r="G69" s="287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130" t="s">
        <v>150</v>
      </c>
      <c r="B70" s="131" t="s">
        <v>203</v>
      </c>
      <c r="C70" s="66">
        <v>0</v>
      </c>
      <c r="D70" s="67" t="s">
        <v>27</v>
      </c>
      <c r="E70" s="38"/>
      <c r="F70" s="45"/>
      <c r="G70" s="287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130" t="s">
        <v>151</v>
      </c>
      <c r="B71" s="131" t="s">
        <v>204</v>
      </c>
      <c r="C71" s="66">
        <v>0</v>
      </c>
      <c r="D71" s="67" t="s">
        <v>27</v>
      </c>
      <c r="E71" s="38"/>
      <c r="F71" s="45"/>
      <c r="G71" s="287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130" t="s">
        <v>152</v>
      </c>
      <c r="B72" s="131" t="s">
        <v>205</v>
      </c>
      <c r="C72" s="66">
        <v>0</v>
      </c>
      <c r="D72" s="67" t="s">
        <v>27</v>
      </c>
      <c r="E72" s="38"/>
      <c r="F72" s="45"/>
      <c r="G72" s="287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130" t="s">
        <v>153</v>
      </c>
      <c r="B73" s="131" t="s">
        <v>206</v>
      </c>
      <c r="C73" s="66">
        <v>0</v>
      </c>
      <c r="D73" s="67" t="s">
        <v>27</v>
      </c>
      <c r="E73" s="38"/>
      <c r="F73" s="45"/>
      <c r="G73" s="287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x14ac:dyDescent="0.25">
      <c r="A74" s="130" t="s">
        <v>154</v>
      </c>
      <c r="B74" s="131" t="s">
        <v>839</v>
      </c>
      <c r="C74" s="66">
        <v>200</v>
      </c>
      <c r="D74" s="67" t="s">
        <v>27</v>
      </c>
      <c r="E74" s="38"/>
      <c r="F74" s="45"/>
      <c r="G74" s="287"/>
      <c r="H74" s="68">
        <f t="shared" si="0"/>
        <v>0</v>
      </c>
      <c r="I74" s="68">
        <f t="shared" si="1"/>
        <v>0</v>
      </c>
      <c r="J74" s="78">
        <f t="shared" si="2"/>
        <v>0</v>
      </c>
      <c r="K74" s="78">
        <f t="shared" si="3"/>
        <v>0</v>
      </c>
    </row>
    <row r="75" spans="1:11" ht="15" customHeight="1" x14ac:dyDescent="0.25">
      <c r="A75" s="130" t="s">
        <v>208</v>
      </c>
      <c r="B75" s="131" t="s">
        <v>782</v>
      </c>
      <c r="C75" s="66">
        <v>300</v>
      </c>
      <c r="D75" s="67" t="s">
        <v>27</v>
      </c>
      <c r="E75" s="38"/>
      <c r="F75" s="45"/>
      <c r="G75" s="287"/>
      <c r="H75" s="68">
        <f t="shared" si="0"/>
        <v>0</v>
      </c>
      <c r="I75" s="68">
        <f t="shared" si="1"/>
        <v>0</v>
      </c>
      <c r="J75" s="78">
        <f t="shared" si="2"/>
        <v>0</v>
      </c>
      <c r="K75" s="78">
        <f t="shared" si="3"/>
        <v>0</v>
      </c>
    </row>
    <row r="76" spans="1:11" ht="15" customHeight="1" x14ac:dyDescent="0.25">
      <c r="A76" s="130" t="s">
        <v>210</v>
      </c>
      <c r="B76" s="131" t="s">
        <v>838</v>
      </c>
      <c r="C76" s="66">
        <v>200</v>
      </c>
      <c r="D76" s="67" t="s">
        <v>27</v>
      </c>
      <c r="E76" s="38"/>
      <c r="F76" s="45"/>
      <c r="G76" s="287"/>
      <c r="H76" s="68">
        <f t="shared" si="0"/>
        <v>0</v>
      </c>
      <c r="I76" s="68">
        <f t="shared" si="1"/>
        <v>0</v>
      </c>
      <c r="J76" s="78">
        <f t="shared" si="2"/>
        <v>0</v>
      </c>
      <c r="K76" s="78">
        <f t="shared" si="3"/>
        <v>0</v>
      </c>
    </row>
    <row r="77" spans="1:11" ht="15" customHeight="1" x14ac:dyDescent="0.25">
      <c r="A77" s="130" t="s">
        <v>211</v>
      </c>
      <c r="B77" s="131" t="s">
        <v>207</v>
      </c>
      <c r="C77" s="66">
        <v>120</v>
      </c>
      <c r="D77" s="67" t="s">
        <v>27</v>
      </c>
      <c r="E77" s="38"/>
      <c r="F77" s="45"/>
      <c r="G77" s="287"/>
      <c r="H77" s="68">
        <f t="shared" si="0"/>
        <v>0</v>
      </c>
      <c r="I77" s="68">
        <f t="shared" si="1"/>
        <v>0</v>
      </c>
      <c r="J77" s="78">
        <f t="shared" si="2"/>
        <v>0</v>
      </c>
      <c r="K77" s="78">
        <f t="shared" si="3"/>
        <v>0</v>
      </c>
    </row>
    <row r="78" spans="1:11" ht="15" customHeight="1" x14ac:dyDescent="0.25">
      <c r="A78" s="130" t="s">
        <v>212</v>
      </c>
      <c r="B78" s="131" t="s">
        <v>209</v>
      </c>
      <c r="C78" s="66">
        <v>350</v>
      </c>
      <c r="D78" s="67" t="s">
        <v>27</v>
      </c>
      <c r="E78" s="38"/>
      <c r="F78" s="45"/>
      <c r="G78" s="287"/>
      <c r="H78" s="68">
        <f t="shared" si="0"/>
        <v>0</v>
      </c>
      <c r="I78" s="68">
        <f t="shared" si="1"/>
        <v>0</v>
      </c>
      <c r="J78" s="78">
        <f t="shared" si="2"/>
        <v>0</v>
      </c>
      <c r="K78" s="78">
        <f t="shared" si="3"/>
        <v>0</v>
      </c>
    </row>
    <row r="79" spans="1:11" ht="15" customHeight="1" x14ac:dyDescent="0.25">
      <c r="A79" s="130" t="s">
        <v>214</v>
      </c>
      <c r="B79" s="131" t="s">
        <v>557</v>
      </c>
      <c r="C79" s="66">
        <v>150</v>
      </c>
      <c r="D79" s="67" t="s">
        <v>27</v>
      </c>
      <c r="E79" s="38"/>
      <c r="F79" s="45"/>
      <c r="G79" s="287"/>
      <c r="H79" s="68">
        <f t="shared" si="0"/>
        <v>0</v>
      </c>
      <c r="I79" s="68">
        <f t="shared" si="1"/>
        <v>0</v>
      </c>
      <c r="J79" s="78">
        <f t="shared" si="2"/>
        <v>0</v>
      </c>
      <c r="K79" s="78">
        <f t="shared" si="3"/>
        <v>0</v>
      </c>
    </row>
    <row r="80" spans="1:11" ht="15" customHeight="1" x14ac:dyDescent="0.25">
      <c r="A80" s="130" t="s">
        <v>215</v>
      </c>
      <c r="B80" s="131" t="s">
        <v>558</v>
      </c>
      <c r="C80" s="66">
        <v>30</v>
      </c>
      <c r="D80" s="67" t="s">
        <v>27</v>
      </c>
      <c r="E80" s="38"/>
      <c r="F80" s="45"/>
      <c r="G80" s="287"/>
      <c r="H80" s="68">
        <f t="shared" si="0"/>
        <v>0</v>
      </c>
      <c r="I80" s="68">
        <f t="shared" si="1"/>
        <v>0</v>
      </c>
      <c r="J80" s="78">
        <f t="shared" si="2"/>
        <v>0</v>
      </c>
      <c r="K80" s="78">
        <f t="shared" si="3"/>
        <v>0</v>
      </c>
    </row>
    <row r="81" spans="1:11" ht="15" customHeight="1" x14ac:dyDescent="0.25">
      <c r="A81" s="130" t="s">
        <v>216</v>
      </c>
      <c r="B81" s="131" t="s">
        <v>559</v>
      </c>
      <c r="C81" s="66">
        <v>50</v>
      </c>
      <c r="D81" s="67" t="s">
        <v>27</v>
      </c>
      <c r="E81" s="38"/>
      <c r="F81" s="45"/>
      <c r="G81" s="287"/>
      <c r="H81" s="68">
        <f t="shared" si="0"/>
        <v>0</v>
      </c>
      <c r="I81" s="68">
        <f t="shared" si="1"/>
        <v>0</v>
      </c>
      <c r="J81" s="78">
        <f t="shared" si="2"/>
        <v>0</v>
      </c>
      <c r="K81" s="78">
        <f t="shared" si="3"/>
        <v>0</v>
      </c>
    </row>
    <row r="82" spans="1:11" ht="15" customHeight="1" x14ac:dyDescent="0.25">
      <c r="A82" s="130" t="s">
        <v>218</v>
      </c>
      <c r="B82" s="131" t="s">
        <v>213</v>
      </c>
      <c r="C82" s="66">
        <v>0</v>
      </c>
      <c r="D82" s="67" t="s">
        <v>27</v>
      </c>
      <c r="E82" s="38"/>
      <c r="F82" s="45"/>
      <c r="G82" s="287"/>
      <c r="H82" s="68">
        <f t="shared" ref="H82:H104" si="4">+F82*G82%</f>
        <v>0</v>
      </c>
      <c r="I82" s="68">
        <f t="shared" ref="I82:I104" si="5">+F82+H82</f>
        <v>0</v>
      </c>
      <c r="J82" s="78">
        <f t="shared" ref="J82:K104" si="6">+F82*C82</f>
        <v>0</v>
      </c>
      <c r="K82" s="78">
        <f t="shared" ref="K82:K104" si="7">+J82*G82</f>
        <v>0</v>
      </c>
    </row>
    <row r="83" spans="1:11" ht="15" customHeight="1" x14ac:dyDescent="0.25">
      <c r="A83" s="130" t="s">
        <v>220</v>
      </c>
      <c r="B83" s="131" t="s">
        <v>560</v>
      </c>
      <c r="C83" s="66">
        <v>100</v>
      </c>
      <c r="D83" s="67" t="s">
        <v>27</v>
      </c>
      <c r="E83" s="38"/>
      <c r="F83" s="45"/>
      <c r="G83" s="287"/>
      <c r="H83" s="68">
        <f t="shared" si="4"/>
        <v>0</v>
      </c>
      <c r="I83" s="68">
        <f t="shared" si="5"/>
        <v>0</v>
      </c>
      <c r="J83" s="78">
        <f t="shared" si="6"/>
        <v>0</v>
      </c>
      <c r="K83" s="78">
        <f t="shared" si="7"/>
        <v>0</v>
      </c>
    </row>
    <row r="84" spans="1:11" ht="15" customHeight="1" x14ac:dyDescent="0.25">
      <c r="A84" s="130" t="s">
        <v>222</v>
      </c>
      <c r="B84" s="131" t="s">
        <v>561</v>
      </c>
      <c r="C84" s="66">
        <v>900</v>
      </c>
      <c r="D84" s="67" t="s">
        <v>27</v>
      </c>
      <c r="E84" s="38"/>
      <c r="F84" s="45"/>
      <c r="G84" s="287"/>
      <c r="H84" s="68">
        <f t="shared" si="4"/>
        <v>0</v>
      </c>
      <c r="I84" s="68">
        <f t="shared" si="5"/>
        <v>0</v>
      </c>
      <c r="J84" s="78">
        <f t="shared" si="6"/>
        <v>0</v>
      </c>
      <c r="K84" s="78">
        <f t="shared" si="7"/>
        <v>0</v>
      </c>
    </row>
    <row r="85" spans="1:11" ht="15" customHeight="1" x14ac:dyDescent="0.25">
      <c r="A85" s="130" t="s">
        <v>224</v>
      </c>
      <c r="B85" s="131" t="s">
        <v>217</v>
      </c>
      <c r="C85" s="66">
        <v>250</v>
      </c>
      <c r="D85" s="67" t="s">
        <v>27</v>
      </c>
      <c r="E85" s="38"/>
      <c r="F85" s="45"/>
      <c r="G85" s="287"/>
      <c r="H85" s="68">
        <f t="shared" si="4"/>
        <v>0</v>
      </c>
      <c r="I85" s="68">
        <f t="shared" si="5"/>
        <v>0</v>
      </c>
      <c r="J85" s="78">
        <f t="shared" si="6"/>
        <v>0</v>
      </c>
      <c r="K85" s="78">
        <f t="shared" si="7"/>
        <v>0</v>
      </c>
    </row>
    <row r="86" spans="1:11" ht="15" customHeight="1" x14ac:dyDescent="0.25">
      <c r="A86" s="130" t="s">
        <v>226</v>
      </c>
      <c r="B86" s="131" t="s">
        <v>219</v>
      </c>
      <c r="C86" s="66">
        <v>30</v>
      </c>
      <c r="D86" s="67" t="s">
        <v>27</v>
      </c>
      <c r="E86" s="38"/>
      <c r="F86" s="45"/>
      <c r="G86" s="287"/>
      <c r="H86" s="68">
        <f t="shared" si="4"/>
        <v>0</v>
      </c>
      <c r="I86" s="68">
        <f t="shared" si="5"/>
        <v>0</v>
      </c>
      <c r="J86" s="78">
        <f t="shared" si="6"/>
        <v>0</v>
      </c>
      <c r="K86" s="78">
        <f t="shared" si="7"/>
        <v>0</v>
      </c>
    </row>
    <row r="87" spans="1:11" ht="15" customHeight="1" x14ac:dyDescent="0.25">
      <c r="A87" s="130" t="s">
        <v>227</v>
      </c>
      <c r="B87" s="131" t="s">
        <v>221</v>
      </c>
      <c r="C87" s="66">
        <v>0</v>
      </c>
      <c r="D87" s="67" t="s">
        <v>27</v>
      </c>
      <c r="E87" s="38"/>
      <c r="F87" s="45"/>
      <c r="G87" s="287"/>
      <c r="H87" s="68">
        <f t="shared" si="4"/>
        <v>0</v>
      </c>
      <c r="I87" s="68">
        <f t="shared" si="5"/>
        <v>0</v>
      </c>
      <c r="J87" s="78">
        <f t="shared" si="6"/>
        <v>0</v>
      </c>
      <c r="K87" s="78">
        <f t="shared" si="7"/>
        <v>0</v>
      </c>
    </row>
    <row r="88" spans="1:11" ht="15" customHeight="1" x14ac:dyDescent="0.25">
      <c r="A88" s="130" t="s">
        <v>229</v>
      </c>
      <c r="B88" s="131" t="s">
        <v>223</v>
      </c>
      <c r="C88" s="66">
        <v>0</v>
      </c>
      <c r="D88" s="67" t="s">
        <v>27</v>
      </c>
      <c r="E88" s="38"/>
      <c r="F88" s="45"/>
      <c r="G88" s="287"/>
      <c r="H88" s="68">
        <f t="shared" si="4"/>
        <v>0</v>
      </c>
      <c r="I88" s="68">
        <f t="shared" si="5"/>
        <v>0</v>
      </c>
      <c r="J88" s="78">
        <f t="shared" si="6"/>
        <v>0</v>
      </c>
      <c r="K88" s="78">
        <f t="shared" si="7"/>
        <v>0</v>
      </c>
    </row>
    <row r="89" spans="1:11" ht="15" customHeight="1" x14ac:dyDescent="0.25">
      <c r="A89" s="130" t="s">
        <v>231</v>
      </c>
      <c r="B89" s="131" t="s">
        <v>225</v>
      </c>
      <c r="C89" s="66">
        <v>150</v>
      </c>
      <c r="D89" s="67" t="s">
        <v>27</v>
      </c>
      <c r="E89" s="38"/>
      <c r="F89" s="45"/>
      <c r="G89" s="287"/>
      <c r="H89" s="68">
        <f t="shared" si="4"/>
        <v>0</v>
      </c>
      <c r="I89" s="68">
        <f t="shared" si="5"/>
        <v>0</v>
      </c>
      <c r="J89" s="78">
        <f t="shared" si="6"/>
        <v>0</v>
      </c>
      <c r="K89" s="78">
        <f t="shared" si="7"/>
        <v>0</v>
      </c>
    </row>
    <row r="90" spans="1:11" ht="15" customHeight="1" x14ac:dyDescent="0.25">
      <c r="A90" s="130" t="s">
        <v>233</v>
      </c>
      <c r="B90" s="131" t="s">
        <v>253</v>
      </c>
      <c r="C90" s="66">
        <v>0</v>
      </c>
      <c r="D90" s="67" t="s">
        <v>27</v>
      </c>
      <c r="E90" s="38"/>
      <c r="F90" s="45"/>
      <c r="G90" s="287"/>
      <c r="H90" s="68">
        <f t="shared" si="4"/>
        <v>0</v>
      </c>
      <c r="I90" s="68">
        <f t="shared" si="5"/>
        <v>0</v>
      </c>
      <c r="J90" s="78">
        <f t="shared" si="6"/>
        <v>0</v>
      </c>
      <c r="K90" s="78">
        <f t="shared" si="7"/>
        <v>0</v>
      </c>
    </row>
    <row r="91" spans="1:11" ht="15" customHeight="1" x14ac:dyDescent="0.25">
      <c r="A91" s="130" t="s">
        <v>235</v>
      </c>
      <c r="B91" s="131" t="s">
        <v>251</v>
      </c>
      <c r="C91" s="66">
        <v>0</v>
      </c>
      <c r="D91" s="67" t="s">
        <v>27</v>
      </c>
      <c r="E91" s="38"/>
      <c r="F91" s="45"/>
      <c r="G91" s="287"/>
      <c r="H91" s="68">
        <f t="shared" si="4"/>
        <v>0</v>
      </c>
      <c r="I91" s="68">
        <f t="shared" si="5"/>
        <v>0</v>
      </c>
      <c r="J91" s="78">
        <f t="shared" si="6"/>
        <v>0</v>
      </c>
      <c r="K91" s="78">
        <f t="shared" si="7"/>
        <v>0</v>
      </c>
    </row>
    <row r="92" spans="1:11" ht="15" customHeight="1" x14ac:dyDescent="0.25">
      <c r="A92" s="130" t="s">
        <v>237</v>
      </c>
      <c r="B92" s="131" t="s">
        <v>228</v>
      </c>
      <c r="C92" s="66">
        <v>100</v>
      </c>
      <c r="D92" s="67" t="s">
        <v>27</v>
      </c>
      <c r="E92" s="38"/>
      <c r="F92" s="45"/>
      <c r="G92" s="287"/>
      <c r="H92" s="68">
        <f t="shared" si="4"/>
        <v>0</v>
      </c>
      <c r="I92" s="68">
        <f t="shared" si="5"/>
        <v>0</v>
      </c>
      <c r="J92" s="78">
        <f t="shared" si="6"/>
        <v>0</v>
      </c>
      <c r="K92" s="78">
        <f t="shared" si="7"/>
        <v>0</v>
      </c>
    </row>
    <row r="93" spans="1:11" ht="15" customHeight="1" x14ac:dyDescent="0.25">
      <c r="A93" s="130" t="s">
        <v>239</v>
      </c>
      <c r="B93" s="131" t="s">
        <v>230</v>
      </c>
      <c r="C93" s="66">
        <v>200</v>
      </c>
      <c r="D93" s="67" t="s">
        <v>27</v>
      </c>
      <c r="E93" s="38"/>
      <c r="F93" s="45"/>
      <c r="G93" s="287"/>
      <c r="H93" s="68">
        <f t="shared" si="4"/>
        <v>0</v>
      </c>
      <c r="I93" s="68">
        <f t="shared" si="5"/>
        <v>0</v>
      </c>
      <c r="J93" s="78">
        <f t="shared" si="6"/>
        <v>0</v>
      </c>
      <c r="K93" s="78">
        <f t="shared" si="7"/>
        <v>0</v>
      </c>
    </row>
    <row r="94" spans="1:11" ht="15" customHeight="1" x14ac:dyDescent="0.25">
      <c r="A94" s="130" t="s">
        <v>241</v>
      </c>
      <c r="B94" s="131" t="s">
        <v>232</v>
      </c>
      <c r="C94" s="66">
        <v>1</v>
      </c>
      <c r="D94" s="67" t="s">
        <v>27</v>
      </c>
      <c r="E94" s="38"/>
      <c r="F94" s="45"/>
      <c r="G94" s="287"/>
      <c r="H94" s="68">
        <f t="shared" si="4"/>
        <v>0</v>
      </c>
      <c r="I94" s="68">
        <f t="shared" si="5"/>
        <v>0</v>
      </c>
      <c r="J94" s="78">
        <f t="shared" si="6"/>
        <v>0</v>
      </c>
      <c r="K94" s="78">
        <f t="shared" si="7"/>
        <v>0</v>
      </c>
    </row>
    <row r="95" spans="1:11" ht="15" customHeight="1" x14ac:dyDescent="0.25">
      <c r="A95" s="130" t="s">
        <v>244</v>
      </c>
      <c r="B95" s="131" t="s">
        <v>234</v>
      </c>
      <c r="C95" s="66">
        <v>50</v>
      </c>
      <c r="D95" s="67" t="s">
        <v>27</v>
      </c>
      <c r="E95" s="38"/>
      <c r="F95" s="45"/>
      <c r="G95" s="287"/>
      <c r="H95" s="68">
        <f t="shared" si="4"/>
        <v>0</v>
      </c>
      <c r="I95" s="68">
        <f t="shared" si="5"/>
        <v>0</v>
      </c>
      <c r="J95" s="78">
        <f t="shared" si="6"/>
        <v>0</v>
      </c>
      <c r="K95" s="78">
        <f t="shared" si="7"/>
        <v>0</v>
      </c>
    </row>
    <row r="96" spans="1:11" ht="15" customHeight="1" x14ac:dyDescent="0.25">
      <c r="A96" s="130" t="s">
        <v>246</v>
      </c>
      <c r="B96" s="131" t="s">
        <v>236</v>
      </c>
      <c r="C96" s="66">
        <v>1</v>
      </c>
      <c r="D96" s="67" t="s">
        <v>27</v>
      </c>
      <c r="E96" s="38"/>
      <c r="F96" s="45"/>
      <c r="G96" s="286"/>
      <c r="H96" s="68">
        <f t="shared" si="4"/>
        <v>0</v>
      </c>
      <c r="I96" s="68">
        <f t="shared" si="5"/>
        <v>0</v>
      </c>
      <c r="J96" s="78">
        <f t="shared" si="6"/>
        <v>0</v>
      </c>
      <c r="K96" s="78">
        <f t="shared" si="7"/>
        <v>0</v>
      </c>
    </row>
    <row r="97" spans="1:11" ht="15" customHeight="1" x14ac:dyDescent="0.25">
      <c r="A97" s="130" t="s">
        <v>248</v>
      </c>
      <c r="B97" s="131" t="s">
        <v>238</v>
      </c>
      <c r="C97" s="66">
        <v>60</v>
      </c>
      <c r="D97" s="67" t="s">
        <v>27</v>
      </c>
      <c r="E97" s="38"/>
      <c r="F97" s="45"/>
      <c r="G97" s="287"/>
      <c r="H97" s="68">
        <f t="shared" si="4"/>
        <v>0</v>
      </c>
      <c r="I97" s="68">
        <f t="shared" si="5"/>
        <v>0</v>
      </c>
      <c r="J97" s="78">
        <f t="shared" si="6"/>
        <v>0</v>
      </c>
      <c r="K97" s="78">
        <f t="shared" si="7"/>
        <v>0</v>
      </c>
    </row>
    <row r="98" spans="1:11" ht="15" customHeight="1" x14ac:dyDescent="0.25">
      <c r="A98" s="130" t="s">
        <v>250</v>
      </c>
      <c r="B98" s="131" t="s">
        <v>240</v>
      </c>
      <c r="C98" s="66">
        <v>1</v>
      </c>
      <c r="D98" s="67" t="s">
        <v>27</v>
      </c>
      <c r="E98" s="38"/>
      <c r="F98" s="45"/>
      <c r="G98" s="287"/>
      <c r="H98" s="68">
        <f t="shared" si="4"/>
        <v>0</v>
      </c>
      <c r="I98" s="68">
        <f t="shared" si="5"/>
        <v>0</v>
      </c>
      <c r="J98" s="78">
        <f t="shared" si="6"/>
        <v>0</v>
      </c>
      <c r="K98" s="78">
        <f t="shared" si="7"/>
        <v>0</v>
      </c>
    </row>
    <row r="99" spans="1:11" ht="15" customHeight="1" x14ac:dyDescent="0.25">
      <c r="A99" s="130" t="s">
        <v>252</v>
      </c>
      <c r="B99" s="131" t="s">
        <v>242</v>
      </c>
      <c r="C99" s="66">
        <v>1</v>
      </c>
      <c r="D99" s="67" t="s">
        <v>243</v>
      </c>
      <c r="E99" s="38"/>
      <c r="F99" s="45"/>
      <c r="G99" s="287"/>
      <c r="H99" s="68">
        <f t="shared" si="4"/>
        <v>0</v>
      </c>
      <c r="I99" s="68">
        <f t="shared" si="5"/>
        <v>0</v>
      </c>
      <c r="J99" s="78">
        <f t="shared" si="6"/>
        <v>0</v>
      </c>
      <c r="K99" s="78">
        <f t="shared" si="7"/>
        <v>0</v>
      </c>
    </row>
    <row r="100" spans="1:11" ht="15" customHeight="1" x14ac:dyDescent="0.25">
      <c r="A100" s="130" t="s">
        <v>254</v>
      </c>
      <c r="B100" s="131" t="s">
        <v>245</v>
      </c>
      <c r="C100" s="66">
        <v>1</v>
      </c>
      <c r="D100" s="67" t="s">
        <v>27</v>
      </c>
      <c r="E100" s="38"/>
      <c r="F100" s="45"/>
      <c r="G100" s="287"/>
      <c r="H100" s="68">
        <f t="shared" si="4"/>
        <v>0</v>
      </c>
      <c r="I100" s="68">
        <f t="shared" si="5"/>
        <v>0</v>
      </c>
      <c r="J100" s="78">
        <f t="shared" si="6"/>
        <v>0</v>
      </c>
      <c r="K100" s="78">
        <f t="shared" si="7"/>
        <v>0</v>
      </c>
    </row>
    <row r="101" spans="1:11" ht="15" customHeight="1" x14ac:dyDescent="0.25">
      <c r="A101" s="130" t="s">
        <v>447</v>
      </c>
      <c r="B101" s="131" t="s">
        <v>247</v>
      </c>
      <c r="C101" s="66">
        <v>1</v>
      </c>
      <c r="D101" s="67" t="s">
        <v>27</v>
      </c>
      <c r="E101" s="38"/>
      <c r="F101" s="45"/>
      <c r="G101" s="287"/>
      <c r="H101" s="68">
        <f t="shared" si="4"/>
        <v>0</v>
      </c>
      <c r="I101" s="68">
        <f t="shared" si="5"/>
        <v>0</v>
      </c>
      <c r="J101" s="78">
        <f t="shared" si="6"/>
        <v>0</v>
      </c>
      <c r="K101" s="78">
        <f t="shared" si="7"/>
        <v>0</v>
      </c>
    </row>
    <row r="102" spans="1:11" ht="15" customHeight="1" x14ac:dyDescent="0.25">
      <c r="A102" s="130" t="s">
        <v>448</v>
      </c>
      <c r="B102" s="131" t="s">
        <v>249</v>
      </c>
      <c r="C102" s="66">
        <v>1</v>
      </c>
      <c r="D102" s="67" t="s">
        <v>27</v>
      </c>
      <c r="E102" s="38"/>
      <c r="F102" s="45"/>
      <c r="G102" s="287"/>
      <c r="H102" s="68">
        <f t="shared" si="4"/>
        <v>0</v>
      </c>
      <c r="I102" s="68">
        <f t="shared" si="5"/>
        <v>0</v>
      </c>
      <c r="J102" s="78">
        <f t="shared" si="6"/>
        <v>0</v>
      </c>
      <c r="K102" s="78">
        <f t="shared" si="7"/>
        <v>0</v>
      </c>
    </row>
    <row r="103" spans="1:11" ht="15" customHeight="1" x14ac:dyDescent="0.25">
      <c r="A103" s="130" t="s">
        <v>449</v>
      </c>
      <c r="B103" s="131" t="s">
        <v>562</v>
      </c>
      <c r="C103" s="66">
        <v>1</v>
      </c>
      <c r="D103" s="67" t="s">
        <v>27</v>
      </c>
      <c r="E103" s="38"/>
      <c r="F103" s="45"/>
      <c r="G103" s="287"/>
      <c r="H103" s="68">
        <f t="shared" si="4"/>
        <v>0</v>
      </c>
      <c r="I103" s="68">
        <f t="shared" si="5"/>
        <v>0</v>
      </c>
      <c r="J103" s="78">
        <f t="shared" si="6"/>
        <v>0</v>
      </c>
      <c r="K103" s="78">
        <f t="shared" si="7"/>
        <v>0</v>
      </c>
    </row>
    <row r="104" spans="1:11" ht="15" customHeight="1" thickBot="1" x14ac:dyDescent="0.3">
      <c r="A104" s="130" t="s">
        <v>451</v>
      </c>
      <c r="B104" s="133" t="s">
        <v>563</v>
      </c>
      <c r="C104" s="90">
        <v>1</v>
      </c>
      <c r="D104" s="91" t="s">
        <v>27</v>
      </c>
      <c r="E104" s="105"/>
      <c r="F104" s="106"/>
      <c r="G104" s="288"/>
      <c r="H104" s="107">
        <f t="shared" si="4"/>
        <v>0</v>
      </c>
      <c r="I104" s="107">
        <f t="shared" si="5"/>
        <v>0</v>
      </c>
      <c r="J104" s="80">
        <f t="shared" si="6"/>
        <v>0</v>
      </c>
      <c r="K104" s="80">
        <f t="shared" si="7"/>
        <v>0</v>
      </c>
    </row>
    <row r="105" spans="1:11" ht="15" customHeight="1" thickTop="1" x14ac:dyDescent="0.25">
      <c r="A105" s="174"/>
      <c r="B105" s="175" t="s">
        <v>41</v>
      </c>
      <c r="C105" s="176"/>
      <c r="D105" s="177"/>
      <c r="E105" s="178"/>
      <c r="F105" s="179"/>
      <c r="G105" s="179"/>
      <c r="H105" s="179"/>
      <c r="I105" s="179"/>
      <c r="J105" s="180">
        <f>SUM(J17:J104)</f>
        <v>0</v>
      </c>
    </row>
    <row r="106" spans="1:11" ht="15" customHeight="1" x14ac:dyDescent="0.25">
      <c r="A106" s="181"/>
      <c r="B106" s="182" t="s">
        <v>5</v>
      </c>
      <c r="C106" s="183"/>
      <c r="D106" s="184"/>
      <c r="E106" s="185"/>
      <c r="F106" s="186"/>
      <c r="G106" s="187"/>
      <c r="H106" s="187"/>
      <c r="I106" s="186"/>
      <c r="J106" s="188">
        <f>SUM(K17:K104)</f>
        <v>0</v>
      </c>
    </row>
    <row r="107" spans="1:11" ht="15" customHeight="1" thickBot="1" x14ac:dyDescent="0.3">
      <c r="A107" s="189"/>
      <c r="B107" s="190" t="s">
        <v>42</v>
      </c>
      <c r="C107" s="191"/>
      <c r="D107" s="192"/>
      <c r="E107" s="193"/>
      <c r="F107" s="194"/>
      <c r="G107" s="195"/>
      <c r="H107" s="195"/>
      <c r="I107" s="194"/>
      <c r="J107" s="196">
        <f>SUM(J105:J106)</f>
        <v>0</v>
      </c>
    </row>
    <row r="108" spans="1:11" ht="15" customHeight="1" thickTop="1" x14ac:dyDescent="0.25">
      <c r="A108" s="20"/>
      <c r="B108" s="21"/>
      <c r="C108" s="39"/>
      <c r="D108" s="40"/>
      <c r="E108" s="41"/>
      <c r="F108" s="42"/>
      <c r="G108" s="42"/>
      <c r="H108" s="42"/>
      <c r="I108" s="42"/>
      <c r="J108" s="42"/>
    </row>
    <row r="109" spans="1:11" ht="30" x14ac:dyDescent="0.25">
      <c r="B109" s="24" t="s">
        <v>869</v>
      </c>
    </row>
    <row r="110" spans="1:11" ht="15" customHeight="1" x14ac:dyDescent="0.25"/>
    <row r="111" spans="1:11" ht="15" customHeight="1" x14ac:dyDescent="0.25">
      <c r="A111" s="25"/>
      <c r="G111" s="280"/>
      <c r="H111" s="280"/>
      <c r="I111" s="280"/>
      <c r="J111" s="280"/>
    </row>
    <row r="112" spans="1:11" ht="15" customHeight="1" x14ac:dyDescent="0.25">
      <c r="A112" s="26" t="s">
        <v>48</v>
      </c>
      <c r="G112" s="279" t="s">
        <v>49</v>
      </c>
      <c r="H112" s="279"/>
      <c r="I112" s="279"/>
      <c r="J112" s="279"/>
    </row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</sheetData>
  <sheetProtection algorithmName="SHA-512" hashValue="asKKlvMqJR4rLWEgMR8t5z04RS939OslrRC3YezJSdT4Y0YXP5+ii+5vKt1LAJrXLO6WoqOUP9hE1e3mZTE+pA==" saltValue="hL5yak+vYRTD7mesuKKV9w==" spinCount="100000" sheet="1" objects="1" scenarios="1"/>
  <mergeCells count="3">
    <mergeCell ref="G111:J111"/>
    <mergeCell ref="G112:J112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3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196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5.140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783</v>
      </c>
      <c r="B14" s="48" t="s">
        <v>749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126" t="s">
        <v>97</v>
      </c>
      <c r="B17" s="127" t="s">
        <v>257</v>
      </c>
      <c r="C17" s="128">
        <v>100</v>
      </c>
      <c r="D17" s="129" t="s">
        <v>27</v>
      </c>
      <c r="E17" s="98"/>
      <c r="F17" s="99"/>
      <c r="G17" s="292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ht="15" customHeight="1" x14ac:dyDescent="0.25">
      <c r="A18" s="130" t="s">
        <v>98</v>
      </c>
      <c r="B18" s="131" t="s">
        <v>258</v>
      </c>
      <c r="C18" s="66">
        <v>800</v>
      </c>
      <c r="D18" s="67" t="s">
        <v>27</v>
      </c>
      <c r="E18" s="38"/>
      <c r="F18" s="45"/>
      <c r="G18" s="287"/>
      <c r="H18" s="68">
        <f t="shared" ref="H18:H49" si="3">+F18*G18%</f>
        <v>0</v>
      </c>
      <c r="I18" s="68">
        <f t="shared" ref="I18:I49" si="4">+F18+H18</f>
        <v>0</v>
      </c>
      <c r="J18" s="78">
        <f t="shared" ref="J18:J49" si="5">+F18*C18</f>
        <v>0</v>
      </c>
      <c r="K18" s="78">
        <f t="shared" ref="K18:K49" si="6">+J18*G18</f>
        <v>0</v>
      </c>
    </row>
    <row r="19" spans="1:11" ht="15" customHeight="1" x14ac:dyDescent="0.25">
      <c r="A19" s="130" t="s">
        <v>99</v>
      </c>
      <c r="B19" s="131" t="s">
        <v>259</v>
      </c>
      <c r="C19" s="66">
        <v>3000</v>
      </c>
      <c r="D19" s="67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100</v>
      </c>
      <c r="B20" s="131" t="s">
        <v>260</v>
      </c>
      <c r="C20" s="66">
        <v>2500</v>
      </c>
      <c r="D20" s="67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101</v>
      </c>
      <c r="B21" s="131" t="s">
        <v>261</v>
      </c>
      <c r="C21" s="66">
        <v>800</v>
      </c>
      <c r="D21" s="67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102</v>
      </c>
      <c r="B22" s="131" t="s">
        <v>262</v>
      </c>
      <c r="C22" s="66">
        <v>1500</v>
      </c>
      <c r="D22" s="67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103</v>
      </c>
      <c r="B23" s="131" t="s">
        <v>263</v>
      </c>
      <c r="C23" s="66">
        <v>600</v>
      </c>
      <c r="D23" s="67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104</v>
      </c>
      <c r="B24" s="131" t="s">
        <v>264</v>
      </c>
      <c r="C24" s="66">
        <v>1300</v>
      </c>
      <c r="D24" s="67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105</v>
      </c>
      <c r="B25" s="131" t="s">
        <v>265</v>
      </c>
      <c r="C25" s="66">
        <v>300</v>
      </c>
      <c r="D25" s="67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106</v>
      </c>
      <c r="B26" s="131" t="s">
        <v>566</v>
      </c>
      <c r="C26" s="66">
        <v>2300</v>
      </c>
      <c r="D26" s="67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107</v>
      </c>
      <c r="B27" s="131" t="s">
        <v>266</v>
      </c>
      <c r="C27" s="66">
        <v>1000</v>
      </c>
      <c r="D27" s="67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108</v>
      </c>
      <c r="B28" s="131" t="s">
        <v>267</v>
      </c>
      <c r="C28" s="66">
        <v>100</v>
      </c>
      <c r="D28" s="67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109</v>
      </c>
      <c r="B29" s="131" t="s">
        <v>567</v>
      </c>
      <c r="C29" s="66">
        <v>100</v>
      </c>
      <c r="D29" s="67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110</v>
      </c>
      <c r="B30" s="131" t="s">
        <v>568</v>
      </c>
      <c r="C30" s="66">
        <v>300</v>
      </c>
      <c r="D30" s="67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111</v>
      </c>
      <c r="B31" s="131" t="s">
        <v>268</v>
      </c>
      <c r="C31" s="66">
        <v>150</v>
      </c>
      <c r="D31" s="67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112</v>
      </c>
      <c r="B32" s="131" t="s">
        <v>269</v>
      </c>
      <c r="C32" s="66">
        <v>1000</v>
      </c>
      <c r="D32" s="67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113</v>
      </c>
      <c r="B33" s="131" t="s">
        <v>270</v>
      </c>
      <c r="C33" s="66">
        <v>800</v>
      </c>
      <c r="D33" s="67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114</v>
      </c>
      <c r="B34" s="131" t="s">
        <v>271</v>
      </c>
      <c r="C34" s="66">
        <v>2000</v>
      </c>
      <c r="D34" s="67" t="s">
        <v>27</v>
      </c>
      <c r="E34" s="38"/>
      <c r="F34" s="45"/>
      <c r="G34" s="287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115</v>
      </c>
      <c r="B35" s="131" t="s">
        <v>273</v>
      </c>
      <c r="C35" s="66">
        <v>1500</v>
      </c>
      <c r="D35" s="67" t="s">
        <v>27</v>
      </c>
      <c r="E35" s="38"/>
      <c r="F35" s="45"/>
      <c r="G35" s="287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116</v>
      </c>
      <c r="B36" s="131" t="s">
        <v>272</v>
      </c>
      <c r="C36" s="66">
        <v>100</v>
      </c>
      <c r="D36" s="67" t="s">
        <v>27</v>
      </c>
      <c r="E36" s="38"/>
      <c r="F36" s="45"/>
      <c r="G36" s="287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117</v>
      </c>
      <c r="B37" s="131" t="s">
        <v>274</v>
      </c>
      <c r="C37" s="66">
        <v>300</v>
      </c>
      <c r="D37" s="67" t="s">
        <v>27</v>
      </c>
      <c r="E37" s="38"/>
      <c r="F37" s="45"/>
      <c r="G37" s="287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118</v>
      </c>
      <c r="B38" s="131" t="s">
        <v>275</v>
      </c>
      <c r="C38" s="66">
        <v>50</v>
      </c>
      <c r="D38" s="67" t="s">
        <v>27</v>
      </c>
      <c r="E38" s="38"/>
      <c r="F38" s="45"/>
      <c r="G38" s="287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119</v>
      </c>
      <c r="B39" s="131" t="s">
        <v>570</v>
      </c>
      <c r="C39" s="66">
        <v>50</v>
      </c>
      <c r="D39" s="67" t="s">
        <v>27</v>
      </c>
      <c r="E39" s="38"/>
      <c r="F39" s="45"/>
      <c r="G39" s="287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120</v>
      </c>
      <c r="B40" s="131" t="s">
        <v>276</v>
      </c>
      <c r="C40" s="66">
        <v>100</v>
      </c>
      <c r="D40" s="67" t="s">
        <v>27</v>
      </c>
      <c r="E40" s="38"/>
      <c r="F40" s="45"/>
      <c r="G40" s="287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121</v>
      </c>
      <c r="B41" s="131" t="s">
        <v>277</v>
      </c>
      <c r="C41" s="66">
        <v>300</v>
      </c>
      <c r="D41" s="67" t="s">
        <v>27</v>
      </c>
      <c r="E41" s="38"/>
      <c r="F41" s="45"/>
      <c r="G41" s="287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122</v>
      </c>
      <c r="B42" s="131" t="s">
        <v>283</v>
      </c>
      <c r="C42" s="66">
        <v>200</v>
      </c>
      <c r="D42" s="67" t="s">
        <v>27</v>
      </c>
      <c r="E42" s="38"/>
      <c r="F42" s="45"/>
      <c r="G42" s="287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123</v>
      </c>
      <c r="B43" s="131" t="s">
        <v>284</v>
      </c>
      <c r="C43" s="66">
        <v>1700</v>
      </c>
      <c r="D43" s="67" t="s">
        <v>27</v>
      </c>
      <c r="E43" s="38"/>
      <c r="F43" s="45"/>
      <c r="G43" s="287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124</v>
      </c>
      <c r="B44" s="131" t="s">
        <v>278</v>
      </c>
      <c r="C44" s="66">
        <v>800</v>
      </c>
      <c r="D44" s="67" t="s">
        <v>27</v>
      </c>
      <c r="E44" s="38"/>
      <c r="F44" s="45"/>
      <c r="G44" s="287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125</v>
      </c>
      <c r="B45" s="131" t="s">
        <v>279</v>
      </c>
      <c r="C45" s="66">
        <v>100</v>
      </c>
      <c r="D45" s="67" t="s">
        <v>27</v>
      </c>
      <c r="E45" s="38"/>
      <c r="F45" s="45"/>
      <c r="G45" s="287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126</v>
      </c>
      <c r="B46" s="131" t="s">
        <v>280</v>
      </c>
      <c r="C46" s="66">
        <v>1000</v>
      </c>
      <c r="D46" s="67" t="s">
        <v>27</v>
      </c>
      <c r="E46" s="38"/>
      <c r="F46" s="45"/>
      <c r="G46" s="287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127</v>
      </c>
      <c r="B47" s="131" t="s">
        <v>569</v>
      </c>
      <c r="C47" s="66">
        <v>1000</v>
      </c>
      <c r="D47" s="67" t="s">
        <v>27</v>
      </c>
      <c r="E47" s="38"/>
      <c r="F47" s="45"/>
      <c r="G47" s="294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128</v>
      </c>
      <c r="B48" s="131" t="s">
        <v>281</v>
      </c>
      <c r="C48" s="66">
        <v>1800</v>
      </c>
      <c r="D48" s="67" t="s">
        <v>27</v>
      </c>
      <c r="E48" s="38"/>
      <c r="F48" s="45"/>
      <c r="G48" s="287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thickBot="1" x14ac:dyDescent="0.3">
      <c r="A49" s="132" t="s">
        <v>129</v>
      </c>
      <c r="B49" s="133" t="s">
        <v>282</v>
      </c>
      <c r="C49" s="90">
        <v>800</v>
      </c>
      <c r="D49" s="91" t="s">
        <v>27</v>
      </c>
      <c r="E49" s="105"/>
      <c r="F49" s="106"/>
      <c r="G49" s="293"/>
      <c r="H49" s="107">
        <f t="shared" si="3"/>
        <v>0</v>
      </c>
      <c r="I49" s="107">
        <f t="shared" si="4"/>
        <v>0</v>
      </c>
      <c r="J49" s="80">
        <f t="shared" si="5"/>
        <v>0</v>
      </c>
      <c r="K49" s="80">
        <f t="shared" si="6"/>
        <v>0</v>
      </c>
    </row>
    <row r="50" spans="1:11" ht="15" customHeight="1" thickTop="1" x14ac:dyDescent="0.25">
      <c r="A50" s="174"/>
      <c r="B50" s="175" t="s">
        <v>41</v>
      </c>
      <c r="C50" s="176"/>
      <c r="D50" s="177"/>
      <c r="E50" s="178"/>
      <c r="F50" s="179"/>
      <c r="G50" s="179"/>
      <c r="H50" s="179"/>
      <c r="I50" s="179"/>
      <c r="J50" s="180">
        <f>SUM(J17:J49)</f>
        <v>0</v>
      </c>
    </row>
    <row r="51" spans="1:11" ht="15" customHeight="1" x14ac:dyDescent="0.25">
      <c r="A51" s="181"/>
      <c r="B51" s="182" t="s">
        <v>5</v>
      </c>
      <c r="C51" s="183"/>
      <c r="D51" s="184"/>
      <c r="E51" s="185"/>
      <c r="F51" s="186"/>
      <c r="G51" s="187"/>
      <c r="H51" s="187"/>
      <c r="I51" s="186"/>
      <c r="J51" s="188">
        <f>SUM(K17:K49)</f>
        <v>0</v>
      </c>
    </row>
    <row r="52" spans="1:11" ht="15" customHeight="1" thickBot="1" x14ac:dyDescent="0.3">
      <c r="A52" s="189"/>
      <c r="B52" s="190" t="s">
        <v>42</v>
      </c>
      <c r="C52" s="191"/>
      <c r="D52" s="192"/>
      <c r="E52" s="193"/>
      <c r="F52" s="194"/>
      <c r="G52" s="195"/>
      <c r="H52" s="195"/>
      <c r="I52" s="194"/>
      <c r="J52" s="196">
        <f>SUM(J50:J51)</f>
        <v>0</v>
      </c>
    </row>
    <row r="53" spans="1:11" ht="15" customHeight="1" thickTop="1" x14ac:dyDescent="0.25">
      <c r="A53" s="20"/>
      <c r="B53" s="21"/>
      <c r="C53" s="39"/>
      <c r="D53" s="40"/>
      <c r="E53" s="41"/>
      <c r="F53" s="42"/>
      <c r="G53" s="42"/>
      <c r="H53" s="42"/>
      <c r="I53" s="42"/>
      <c r="J53" s="42"/>
    </row>
    <row r="54" spans="1:11" ht="15" customHeight="1" x14ac:dyDescent="0.25">
      <c r="B54" s="24" t="s">
        <v>870</v>
      </c>
    </row>
    <row r="55" spans="1:11" ht="15" customHeight="1" x14ac:dyDescent="0.25"/>
    <row r="56" spans="1:11" ht="15" customHeight="1" x14ac:dyDescent="0.25">
      <c r="A56" s="25"/>
      <c r="G56" s="280"/>
      <c r="H56" s="280"/>
      <c r="I56" s="280"/>
      <c r="J56" s="280"/>
    </row>
    <row r="57" spans="1:11" ht="15" customHeight="1" x14ac:dyDescent="0.25">
      <c r="A57" s="26" t="s">
        <v>48</v>
      </c>
      <c r="G57" s="279" t="s">
        <v>49</v>
      </c>
      <c r="H57" s="279"/>
      <c r="I57" s="279"/>
      <c r="J57" s="279"/>
    </row>
    <row r="58" spans="1:11" ht="15" customHeight="1" x14ac:dyDescent="0.25"/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</sheetData>
  <sheetProtection algorithmName="SHA-512" hashValue="S7mHr0UoCVG0DGwNxuhYyR7GvBHU9hmZ2qLBmIBt0bXTQ1Qsr5Kmwek6vr4OqCVeOCHEvzQSFm8uDlVxzDl+5w==" saltValue="I5KWMJPY7cNCwTvL4CuZXw==" spinCount="100000" sheet="1" objects="1" scenarios="1"/>
  <mergeCells count="3">
    <mergeCell ref="G56:J56"/>
    <mergeCell ref="G57:J5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0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E1F-F1A5-4FFD-9F99-8D326686E4B9}">
  <sheetPr>
    <pageSetUpPr fitToPage="1"/>
  </sheetPr>
  <dimension ref="A2:L150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773</v>
      </c>
      <c r="B14" s="48" t="s">
        <v>840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38</v>
      </c>
      <c r="B16" s="214" t="s">
        <v>4</v>
      </c>
      <c r="C16" s="215" t="s">
        <v>39</v>
      </c>
      <c r="D16" s="214" t="s">
        <v>40</v>
      </c>
      <c r="E16" s="214" t="s">
        <v>44</v>
      </c>
      <c r="F16" s="216" t="s">
        <v>45</v>
      </c>
      <c r="G16" s="216" t="s">
        <v>43</v>
      </c>
      <c r="H16" s="216" t="s">
        <v>46</v>
      </c>
      <c r="I16" s="216" t="s">
        <v>51</v>
      </c>
      <c r="J16" s="217" t="s">
        <v>878</v>
      </c>
      <c r="K16" s="217" t="s">
        <v>925</v>
      </c>
    </row>
    <row r="17" spans="1:11" ht="28.5" customHeight="1" thickTop="1" thickBot="1" x14ac:dyDescent="0.3">
      <c r="A17" s="136" t="s">
        <v>97</v>
      </c>
      <c r="B17" s="137" t="s">
        <v>854</v>
      </c>
      <c r="C17" s="138">
        <v>95000</v>
      </c>
      <c r="D17" s="139" t="s">
        <v>14</v>
      </c>
      <c r="E17" s="134"/>
      <c r="F17" s="135"/>
      <c r="G17" s="295"/>
      <c r="H17" s="140">
        <f>+F17*G17%</f>
        <v>0</v>
      </c>
      <c r="I17" s="140">
        <f>+F17+H17</f>
        <v>0</v>
      </c>
      <c r="J17" s="141">
        <f>+F17*C17</f>
        <v>0</v>
      </c>
      <c r="K17" s="141">
        <f>+J17*G17</f>
        <v>0</v>
      </c>
    </row>
    <row r="18" spans="1:11" ht="15" customHeight="1" thickTop="1" x14ac:dyDescent="0.25">
      <c r="A18" s="174"/>
      <c r="B18" s="175" t="s">
        <v>41</v>
      </c>
      <c r="C18" s="176"/>
      <c r="D18" s="177"/>
      <c r="E18" s="178"/>
      <c r="F18" s="179"/>
      <c r="G18" s="179"/>
      <c r="H18" s="179"/>
      <c r="I18" s="179"/>
      <c r="J18" s="180">
        <f>SUM(J17)</f>
        <v>0</v>
      </c>
    </row>
    <row r="19" spans="1:11" ht="15" customHeight="1" x14ac:dyDescent="0.25">
      <c r="A19" s="181"/>
      <c r="B19" s="182" t="s">
        <v>5</v>
      </c>
      <c r="C19" s="183"/>
      <c r="D19" s="184"/>
      <c r="E19" s="185"/>
      <c r="F19" s="186"/>
      <c r="G19" s="187"/>
      <c r="H19" s="187"/>
      <c r="I19" s="186"/>
      <c r="J19" s="188">
        <f>SUM(K17)</f>
        <v>0</v>
      </c>
    </row>
    <row r="20" spans="1:11" ht="15" customHeight="1" thickBot="1" x14ac:dyDescent="0.3">
      <c r="A20" s="189"/>
      <c r="B20" s="190" t="s">
        <v>42</v>
      </c>
      <c r="C20" s="191"/>
      <c r="D20" s="192"/>
      <c r="E20" s="193"/>
      <c r="F20" s="194"/>
      <c r="G20" s="195"/>
      <c r="H20" s="195"/>
      <c r="I20" s="194"/>
      <c r="J20" s="196">
        <f>SUM(J18:J19)</f>
        <v>0</v>
      </c>
    </row>
    <row r="21" spans="1:11" ht="15" customHeight="1" thickTop="1" x14ac:dyDescent="0.25">
      <c r="A21" s="20"/>
      <c r="B21" s="21"/>
      <c r="C21" s="39"/>
      <c r="D21" s="40"/>
      <c r="E21" s="41"/>
      <c r="F21" s="42"/>
      <c r="G21" s="42"/>
      <c r="H21" s="42"/>
      <c r="I21" s="42"/>
      <c r="J21" s="42"/>
    </row>
    <row r="22" spans="1:11" x14ac:dyDescent="0.25">
      <c r="B22" s="43" t="s">
        <v>871</v>
      </c>
    </row>
    <row r="23" spans="1:11" ht="15" customHeight="1" x14ac:dyDescent="0.25"/>
    <row r="24" spans="1:11" ht="15" customHeight="1" x14ac:dyDescent="0.25">
      <c r="A24" s="25"/>
      <c r="G24" s="280"/>
      <c r="H24" s="280"/>
      <c r="I24" s="280"/>
      <c r="J24" s="280"/>
    </row>
    <row r="25" spans="1:11" ht="15" customHeight="1" x14ac:dyDescent="0.25">
      <c r="A25" s="26" t="s">
        <v>48</v>
      </c>
      <c r="G25" s="279" t="s">
        <v>49</v>
      </c>
      <c r="H25" s="279"/>
      <c r="I25" s="279"/>
      <c r="J25" s="279"/>
    </row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spans="2:10" ht="15" customHeight="1" x14ac:dyDescent="0.25"/>
    <row r="34" spans="2:10" ht="15" customHeight="1" x14ac:dyDescent="0.25"/>
    <row r="35" spans="2:10" ht="15" customHeight="1" x14ac:dyDescent="0.25"/>
    <row r="36" spans="2:10" ht="15" customHeight="1" x14ac:dyDescent="0.25"/>
    <row r="37" spans="2:10" s="1" customFormat="1" ht="15" customHeight="1" x14ac:dyDescent="0.25">
      <c r="B37" s="2"/>
      <c r="C37" s="28"/>
      <c r="D37" s="29"/>
      <c r="E37" s="7"/>
      <c r="F37" s="30"/>
      <c r="G37" s="30"/>
      <c r="H37" s="30"/>
      <c r="I37" s="30"/>
      <c r="J37" s="30"/>
    </row>
    <row r="38" spans="2:10" s="1" customFormat="1" ht="15" customHeight="1" x14ac:dyDescent="0.25">
      <c r="B38" s="2"/>
      <c r="C38" s="28"/>
      <c r="D38" s="29"/>
      <c r="E38" s="7"/>
      <c r="F38" s="30"/>
      <c r="G38" s="30"/>
      <c r="H38" s="30"/>
      <c r="I38" s="30"/>
      <c r="J38" s="30"/>
    </row>
    <row r="39" spans="2:10" s="1" customFormat="1" ht="15" customHeight="1" x14ac:dyDescent="0.25">
      <c r="B39" s="2"/>
      <c r="C39" s="28"/>
      <c r="D39" s="29"/>
      <c r="E39" s="7"/>
      <c r="F39" s="30"/>
      <c r="G39" s="30"/>
      <c r="H39" s="30"/>
      <c r="I39" s="30"/>
      <c r="J39" s="30"/>
    </row>
    <row r="40" spans="2:10" s="1" customFormat="1" ht="15" customHeight="1" x14ac:dyDescent="0.25">
      <c r="B40" s="2"/>
      <c r="C40" s="28"/>
      <c r="D40" s="29"/>
      <c r="E40" s="7"/>
      <c r="F40" s="30"/>
      <c r="G40" s="30"/>
      <c r="H40" s="30"/>
      <c r="I40" s="30"/>
      <c r="J40" s="30"/>
    </row>
    <row r="41" spans="2:10" s="1" customFormat="1" ht="15" customHeight="1" x14ac:dyDescent="0.25">
      <c r="B41" s="2"/>
      <c r="C41" s="28"/>
      <c r="D41" s="29"/>
      <c r="E41" s="7"/>
      <c r="F41" s="30"/>
      <c r="G41" s="30"/>
      <c r="H41" s="30"/>
      <c r="I41" s="30"/>
      <c r="J41" s="30"/>
    </row>
    <row r="42" spans="2:10" s="1" customFormat="1" ht="15" customHeight="1" x14ac:dyDescent="0.25">
      <c r="B42" s="2"/>
      <c r="C42" s="28"/>
      <c r="D42" s="29"/>
      <c r="E42" s="7"/>
      <c r="F42" s="30"/>
      <c r="G42" s="30"/>
      <c r="H42" s="30"/>
      <c r="I42" s="30"/>
      <c r="J42" s="30"/>
    </row>
    <row r="43" spans="2:10" s="1" customFormat="1" ht="15" customHeight="1" x14ac:dyDescent="0.25">
      <c r="B43" s="2"/>
      <c r="C43" s="28"/>
      <c r="D43" s="29"/>
      <c r="E43" s="7"/>
      <c r="F43" s="30"/>
      <c r="G43" s="30"/>
      <c r="H43" s="30"/>
      <c r="I43" s="30"/>
      <c r="J43" s="30"/>
    </row>
    <row r="44" spans="2:10" s="1" customFormat="1" ht="15" customHeight="1" x14ac:dyDescent="0.25">
      <c r="B44" s="2"/>
      <c r="C44" s="28"/>
      <c r="D44" s="29"/>
      <c r="E44" s="7"/>
      <c r="F44" s="30"/>
      <c r="G44" s="30"/>
      <c r="H44" s="30"/>
      <c r="I44" s="30"/>
      <c r="J44" s="30"/>
    </row>
    <row r="45" spans="2:10" s="1" customFormat="1" ht="15" customHeight="1" x14ac:dyDescent="0.25">
      <c r="B45" s="2"/>
      <c r="C45" s="28"/>
      <c r="D45" s="29"/>
      <c r="E45" s="7"/>
      <c r="F45" s="30"/>
      <c r="G45" s="30"/>
      <c r="H45" s="30"/>
      <c r="I45" s="30"/>
      <c r="J45" s="30"/>
    </row>
    <row r="46" spans="2:10" s="1" customFormat="1" ht="15" customHeight="1" x14ac:dyDescent="0.25">
      <c r="B46" s="2"/>
      <c r="C46" s="28"/>
      <c r="D46" s="29"/>
      <c r="E46" s="7"/>
      <c r="F46" s="30"/>
      <c r="G46" s="30"/>
      <c r="H46" s="30"/>
      <c r="I46" s="30"/>
      <c r="J46" s="30"/>
    </row>
    <row r="47" spans="2:10" s="1" customFormat="1" ht="15" customHeight="1" x14ac:dyDescent="0.25">
      <c r="B47" s="2"/>
      <c r="C47" s="28"/>
      <c r="D47" s="29"/>
      <c r="E47" s="7"/>
      <c r="F47" s="30"/>
      <c r="G47" s="30"/>
      <c r="H47" s="30"/>
      <c r="I47" s="30"/>
      <c r="J47" s="30"/>
    </row>
    <row r="48" spans="2:10" s="1" customFormat="1" ht="15" customHeight="1" x14ac:dyDescent="0.25">
      <c r="B48" s="2"/>
      <c r="C48" s="28"/>
      <c r="D48" s="29"/>
      <c r="E48" s="7"/>
      <c r="F48" s="30"/>
      <c r="G48" s="30"/>
      <c r="H48" s="30"/>
      <c r="I48" s="30"/>
      <c r="J48" s="30"/>
    </row>
    <row r="49" spans="2:10" s="1" customFormat="1" ht="15" customHeight="1" x14ac:dyDescent="0.25">
      <c r="B49" s="2"/>
      <c r="C49" s="28"/>
      <c r="D49" s="29"/>
      <c r="E49" s="7"/>
      <c r="F49" s="30"/>
      <c r="G49" s="30"/>
      <c r="H49" s="30"/>
      <c r="I49" s="30"/>
      <c r="J49" s="30"/>
    </row>
    <row r="50" spans="2:10" s="1" customFormat="1" ht="15" customHeight="1" x14ac:dyDescent="0.25">
      <c r="B50" s="2"/>
      <c r="C50" s="28"/>
      <c r="D50" s="29"/>
      <c r="E50" s="7"/>
      <c r="F50" s="30"/>
      <c r="G50" s="30"/>
      <c r="H50" s="30"/>
      <c r="I50" s="30"/>
      <c r="J50" s="30"/>
    </row>
    <row r="51" spans="2:10" s="1" customFormat="1" ht="15" customHeight="1" x14ac:dyDescent="0.25">
      <c r="B51" s="2"/>
      <c r="C51" s="28"/>
      <c r="D51" s="29"/>
      <c r="E51" s="7"/>
      <c r="F51" s="30"/>
      <c r="G51" s="30"/>
      <c r="H51" s="30"/>
      <c r="I51" s="30"/>
      <c r="J51" s="30"/>
    </row>
    <row r="52" spans="2:10" s="1" customFormat="1" ht="15" customHeight="1" x14ac:dyDescent="0.25">
      <c r="B52" s="2"/>
      <c r="C52" s="28"/>
      <c r="D52" s="29"/>
      <c r="E52" s="7"/>
      <c r="F52" s="30"/>
      <c r="G52" s="30"/>
      <c r="H52" s="30"/>
      <c r="I52" s="30"/>
      <c r="J52" s="30"/>
    </row>
    <row r="53" spans="2:10" s="1" customFormat="1" ht="15" customHeight="1" x14ac:dyDescent="0.25">
      <c r="B53" s="2"/>
      <c r="C53" s="28"/>
      <c r="D53" s="29"/>
      <c r="E53" s="7"/>
      <c r="F53" s="30"/>
      <c r="G53" s="30"/>
      <c r="H53" s="30"/>
      <c r="I53" s="30"/>
      <c r="J53" s="30"/>
    </row>
    <row r="54" spans="2:10" s="1" customFormat="1" ht="15" customHeight="1" x14ac:dyDescent="0.25">
      <c r="B54" s="2"/>
      <c r="C54" s="28"/>
      <c r="D54" s="29"/>
      <c r="E54" s="7"/>
      <c r="F54" s="30"/>
      <c r="G54" s="30"/>
      <c r="H54" s="30"/>
      <c r="I54" s="30"/>
      <c r="J54" s="30"/>
    </row>
    <row r="55" spans="2:10" s="1" customFormat="1" ht="15" customHeight="1" x14ac:dyDescent="0.25">
      <c r="B55" s="2"/>
      <c r="C55" s="28"/>
      <c r="D55" s="29"/>
      <c r="E55" s="7"/>
      <c r="F55" s="30"/>
      <c r="G55" s="30"/>
      <c r="H55" s="30"/>
      <c r="I55" s="30"/>
      <c r="J55" s="30"/>
    </row>
    <row r="56" spans="2:10" s="1" customFormat="1" ht="15" customHeight="1" x14ac:dyDescent="0.25">
      <c r="B56" s="2"/>
      <c r="C56" s="28"/>
      <c r="D56" s="29"/>
      <c r="E56" s="7"/>
      <c r="F56" s="30"/>
      <c r="G56" s="30"/>
      <c r="H56" s="30"/>
      <c r="I56" s="30"/>
      <c r="J56" s="30"/>
    </row>
    <row r="57" spans="2:10" s="1" customFormat="1" ht="15" customHeight="1" x14ac:dyDescent="0.25">
      <c r="B57" s="2"/>
      <c r="C57" s="28"/>
      <c r="D57" s="29"/>
      <c r="E57" s="7"/>
      <c r="F57" s="30"/>
      <c r="G57" s="30"/>
      <c r="H57" s="30"/>
      <c r="I57" s="30"/>
      <c r="J57" s="30"/>
    </row>
    <row r="58" spans="2:10" s="1" customFormat="1" ht="15" customHeight="1" x14ac:dyDescent="0.25">
      <c r="B58" s="2"/>
      <c r="C58" s="28"/>
      <c r="D58" s="29"/>
      <c r="E58" s="7"/>
      <c r="F58" s="30"/>
      <c r="G58" s="30"/>
      <c r="H58" s="30"/>
      <c r="I58" s="30"/>
      <c r="J58" s="30"/>
    </row>
    <row r="59" spans="2:10" s="1" customFormat="1" ht="15" customHeight="1" x14ac:dyDescent="0.25">
      <c r="B59" s="2"/>
      <c r="C59" s="28"/>
      <c r="D59" s="29"/>
      <c r="E59" s="7"/>
      <c r="F59" s="30"/>
      <c r="G59" s="30"/>
      <c r="H59" s="30"/>
      <c r="I59" s="30"/>
      <c r="J59" s="30"/>
    </row>
    <row r="60" spans="2:10" s="1" customFormat="1" ht="15" customHeight="1" x14ac:dyDescent="0.25">
      <c r="B60" s="2"/>
      <c r="C60" s="28"/>
      <c r="D60" s="29"/>
      <c r="E60" s="7"/>
      <c r="F60" s="30"/>
      <c r="G60" s="30"/>
      <c r="H60" s="30"/>
      <c r="I60" s="30"/>
      <c r="J60" s="30"/>
    </row>
    <row r="61" spans="2:10" s="1" customFormat="1" ht="15" customHeight="1" x14ac:dyDescent="0.25">
      <c r="B61" s="2"/>
      <c r="C61" s="28"/>
      <c r="D61" s="29"/>
      <c r="E61" s="7"/>
      <c r="F61" s="30"/>
      <c r="G61" s="30"/>
      <c r="H61" s="30"/>
      <c r="I61" s="30"/>
      <c r="J61" s="30"/>
    </row>
    <row r="62" spans="2:10" s="1" customFormat="1" ht="15" customHeight="1" x14ac:dyDescent="0.25">
      <c r="B62" s="2"/>
      <c r="C62" s="28"/>
      <c r="D62" s="29"/>
      <c r="E62" s="7"/>
      <c r="F62" s="30"/>
      <c r="G62" s="30"/>
      <c r="H62" s="30"/>
      <c r="I62" s="30"/>
      <c r="J62" s="30"/>
    </row>
    <row r="63" spans="2:10" s="1" customFormat="1" ht="15" customHeight="1" x14ac:dyDescent="0.25">
      <c r="B63" s="2"/>
      <c r="C63" s="28"/>
      <c r="D63" s="29"/>
      <c r="E63" s="7"/>
      <c r="F63" s="30"/>
      <c r="G63" s="30"/>
      <c r="H63" s="30"/>
      <c r="I63" s="30"/>
      <c r="J63" s="30"/>
    </row>
    <row r="64" spans="2:10" s="1" customFormat="1" ht="15" customHeight="1" x14ac:dyDescent="0.25">
      <c r="B64" s="2"/>
      <c r="C64" s="28"/>
      <c r="D64" s="29"/>
      <c r="E64" s="7"/>
      <c r="F64" s="30"/>
      <c r="G64" s="30"/>
      <c r="H64" s="30"/>
      <c r="I64" s="30"/>
      <c r="J64" s="30"/>
    </row>
    <row r="65" spans="2:10" s="1" customFormat="1" ht="15" customHeight="1" x14ac:dyDescent="0.25">
      <c r="B65" s="2"/>
      <c r="C65" s="28"/>
      <c r="D65" s="29"/>
      <c r="E65" s="7"/>
      <c r="F65" s="30"/>
      <c r="G65" s="30"/>
      <c r="H65" s="30"/>
      <c r="I65" s="30"/>
      <c r="J65" s="30"/>
    </row>
    <row r="66" spans="2:10" s="1" customFormat="1" ht="15" customHeight="1" x14ac:dyDescent="0.25">
      <c r="B66" s="2"/>
      <c r="C66" s="28"/>
      <c r="D66" s="29"/>
      <c r="E66" s="7"/>
      <c r="F66" s="30"/>
      <c r="G66" s="30"/>
      <c r="H66" s="30"/>
      <c r="I66" s="30"/>
      <c r="J66" s="30"/>
    </row>
    <row r="67" spans="2:10" s="1" customFormat="1" ht="15" customHeight="1" x14ac:dyDescent="0.25">
      <c r="B67" s="2"/>
      <c r="C67" s="28"/>
      <c r="D67" s="29"/>
      <c r="E67" s="7"/>
      <c r="F67" s="30"/>
      <c r="G67" s="30"/>
      <c r="H67" s="30"/>
      <c r="I67" s="30"/>
      <c r="J67" s="30"/>
    </row>
    <row r="68" spans="2:10" s="1" customFormat="1" ht="15" customHeight="1" x14ac:dyDescent="0.25">
      <c r="B68" s="2"/>
      <c r="C68" s="28"/>
      <c r="D68" s="29"/>
      <c r="E68" s="7"/>
      <c r="F68" s="30"/>
      <c r="G68" s="30"/>
      <c r="H68" s="30"/>
      <c r="I68" s="30"/>
      <c r="J68" s="30"/>
    </row>
    <row r="69" spans="2:10" s="1" customFormat="1" ht="15" customHeight="1" x14ac:dyDescent="0.25">
      <c r="B69" s="2"/>
      <c r="C69" s="28"/>
      <c r="D69" s="29"/>
      <c r="E69" s="7"/>
      <c r="F69" s="30"/>
      <c r="G69" s="30"/>
      <c r="H69" s="30"/>
      <c r="I69" s="30"/>
      <c r="J69" s="30"/>
    </row>
    <row r="70" spans="2:10" s="1" customFormat="1" ht="15" customHeight="1" x14ac:dyDescent="0.25">
      <c r="B70" s="2"/>
      <c r="C70" s="28"/>
      <c r="D70" s="29"/>
      <c r="E70" s="7"/>
      <c r="F70" s="30"/>
      <c r="G70" s="30"/>
      <c r="H70" s="30"/>
      <c r="I70" s="30"/>
      <c r="J70" s="30"/>
    </row>
    <row r="71" spans="2:10" s="1" customFormat="1" ht="15" customHeight="1" x14ac:dyDescent="0.25">
      <c r="B71" s="2"/>
      <c r="C71" s="28"/>
      <c r="D71" s="29"/>
      <c r="E71" s="7"/>
      <c r="F71" s="30"/>
      <c r="G71" s="30"/>
      <c r="H71" s="30"/>
      <c r="I71" s="30"/>
      <c r="J71" s="30"/>
    </row>
    <row r="72" spans="2:10" s="1" customFormat="1" ht="15" customHeight="1" x14ac:dyDescent="0.25">
      <c r="B72" s="2"/>
      <c r="C72" s="28"/>
      <c r="D72" s="29"/>
      <c r="E72" s="7"/>
      <c r="F72" s="30"/>
      <c r="G72" s="30"/>
      <c r="H72" s="30"/>
      <c r="I72" s="30"/>
      <c r="J72" s="30"/>
    </row>
    <row r="73" spans="2:10" s="1" customFormat="1" ht="15" customHeight="1" x14ac:dyDescent="0.25">
      <c r="B73" s="2"/>
      <c r="C73" s="28"/>
      <c r="D73" s="29"/>
      <c r="E73" s="7"/>
      <c r="F73" s="30"/>
      <c r="G73" s="30"/>
      <c r="H73" s="30"/>
      <c r="I73" s="30"/>
      <c r="J73" s="30"/>
    </row>
    <row r="74" spans="2:10" s="1" customFormat="1" ht="15" customHeight="1" x14ac:dyDescent="0.25">
      <c r="B74" s="2"/>
      <c r="C74" s="28"/>
      <c r="D74" s="29"/>
      <c r="E74" s="7"/>
      <c r="F74" s="30"/>
      <c r="G74" s="30"/>
      <c r="H74" s="30"/>
      <c r="I74" s="30"/>
      <c r="J74" s="30"/>
    </row>
    <row r="75" spans="2:10" s="1" customFormat="1" ht="15" customHeight="1" x14ac:dyDescent="0.25">
      <c r="B75" s="2"/>
      <c r="C75" s="28"/>
      <c r="D75" s="29"/>
      <c r="E75" s="7"/>
      <c r="F75" s="30"/>
      <c r="G75" s="30"/>
      <c r="H75" s="30"/>
      <c r="I75" s="30"/>
      <c r="J75" s="30"/>
    </row>
    <row r="76" spans="2:10" s="1" customFormat="1" ht="15" customHeight="1" x14ac:dyDescent="0.25">
      <c r="B76" s="2"/>
      <c r="C76" s="28"/>
      <c r="D76" s="29"/>
      <c r="E76" s="7"/>
      <c r="F76" s="30"/>
      <c r="G76" s="30"/>
      <c r="H76" s="30"/>
      <c r="I76" s="30"/>
      <c r="J76" s="30"/>
    </row>
    <row r="77" spans="2:10" s="1" customFormat="1" ht="15" customHeight="1" x14ac:dyDescent="0.25">
      <c r="B77" s="2"/>
      <c r="C77" s="28"/>
      <c r="D77" s="29"/>
      <c r="E77" s="7"/>
      <c r="F77" s="30"/>
      <c r="G77" s="30"/>
      <c r="H77" s="30"/>
      <c r="I77" s="30"/>
      <c r="J77" s="30"/>
    </row>
    <row r="78" spans="2:10" s="1" customFormat="1" ht="15" customHeight="1" x14ac:dyDescent="0.25">
      <c r="B78" s="2"/>
      <c r="C78" s="28"/>
      <c r="D78" s="29"/>
      <c r="E78" s="7"/>
      <c r="F78" s="30"/>
      <c r="G78" s="30"/>
      <c r="H78" s="30"/>
      <c r="I78" s="30"/>
      <c r="J78" s="30"/>
    </row>
    <row r="79" spans="2:10" s="1" customFormat="1" ht="15" customHeight="1" x14ac:dyDescent="0.25">
      <c r="B79" s="2"/>
      <c r="C79" s="28"/>
      <c r="D79" s="29"/>
      <c r="E79" s="7"/>
      <c r="F79" s="30"/>
      <c r="G79" s="30"/>
      <c r="H79" s="30"/>
      <c r="I79" s="30"/>
      <c r="J79" s="30"/>
    </row>
    <row r="80" spans="2:10" s="1" customFormat="1" ht="15" customHeight="1" x14ac:dyDescent="0.25">
      <c r="B80" s="2"/>
      <c r="C80" s="28"/>
      <c r="D80" s="29"/>
      <c r="E80" s="7"/>
      <c r="F80" s="30"/>
      <c r="G80" s="30"/>
      <c r="H80" s="30"/>
      <c r="I80" s="30"/>
      <c r="J80" s="30"/>
    </row>
    <row r="81" spans="2:10" s="1" customFormat="1" ht="15" customHeight="1" x14ac:dyDescent="0.25">
      <c r="B81" s="2"/>
      <c r="C81" s="28"/>
      <c r="D81" s="29"/>
      <c r="E81" s="7"/>
      <c r="F81" s="30"/>
      <c r="G81" s="30"/>
      <c r="H81" s="30"/>
      <c r="I81" s="30"/>
      <c r="J81" s="30"/>
    </row>
    <row r="82" spans="2:10" s="1" customFormat="1" ht="15" customHeight="1" x14ac:dyDescent="0.25">
      <c r="B82" s="2"/>
      <c r="C82" s="28"/>
      <c r="D82" s="29"/>
      <c r="E82" s="7"/>
      <c r="F82" s="30"/>
      <c r="G82" s="30"/>
      <c r="H82" s="30"/>
      <c r="I82" s="30"/>
      <c r="J82" s="30"/>
    </row>
    <row r="83" spans="2:10" s="1" customFormat="1" ht="15" customHeight="1" x14ac:dyDescent="0.25">
      <c r="B83" s="2"/>
      <c r="C83" s="28"/>
      <c r="D83" s="29"/>
      <c r="E83" s="7"/>
      <c r="F83" s="30"/>
      <c r="G83" s="30"/>
      <c r="H83" s="30"/>
      <c r="I83" s="30"/>
      <c r="J83" s="30"/>
    </row>
    <row r="84" spans="2:10" s="1" customFormat="1" ht="15" customHeight="1" x14ac:dyDescent="0.25">
      <c r="B84" s="2"/>
      <c r="C84" s="28"/>
      <c r="D84" s="29"/>
      <c r="E84" s="7"/>
      <c r="F84" s="30"/>
      <c r="G84" s="30"/>
      <c r="H84" s="30"/>
      <c r="I84" s="30"/>
      <c r="J84" s="30"/>
    </row>
    <row r="85" spans="2:10" s="1" customFormat="1" ht="15" customHeight="1" x14ac:dyDescent="0.25">
      <c r="B85" s="2"/>
      <c r="C85" s="28"/>
      <c r="D85" s="29"/>
      <c r="E85" s="7"/>
      <c r="F85" s="30"/>
      <c r="G85" s="30"/>
      <c r="H85" s="30"/>
      <c r="I85" s="30"/>
      <c r="J85" s="30"/>
    </row>
    <row r="86" spans="2:10" s="1" customFormat="1" ht="15" customHeight="1" x14ac:dyDescent="0.25">
      <c r="B86" s="2"/>
      <c r="C86" s="28"/>
      <c r="D86" s="29"/>
      <c r="E86" s="7"/>
      <c r="F86" s="30"/>
      <c r="G86" s="30"/>
      <c r="H86" s="30"/>
      <c r="I86" s="30"/>
      <c r="J86" s="30"/>
    </row>
    <row r="87" spans="2:10" s="1" customFormat="1" ht="15" customHeight="1" x14ac:dyDescent="0.25">
      <c r="B87" s="2"/>
      <c r="C87" s="28"/>
      <c r="D87" s="29"/>
      <c r="E87" s="7"/>
      <c r="F87" s="30"/>
      <c r="G87" s="30"/>
      <c r="H87" s="30"/>
      <c r="I87" s="30"/>
      <c r="J87" s="30"/>
    </row>
    <row r="88" spans="2:10" s="1" customFormat="1" ht="15" customHeight="1" x14ac:dyDescent="0.25">
      <c r="B88" s="2"/>
      <c r="C88" s="28"/>
      <c r="D88" s="29"/>
      <c r="E88" s="7"/>
      <c r="F88" s="30"/>
      <c r="G88" s="30"/>
      <c r="H88" s="30"/>
      <c r="I88" s="30"/>
      <c r="J88" s="30"/>
    </row>
    <row r="89" spans="2:10" s="1" customFormat="1" ht="15" customHeight="1" x14ac:dyDescent="0.25">
      <c r="B89" s="2"/>
      <c r="C89" s="28"/>
      <c r="D89" s="29"/>
      <c r="E89" s="7"/>
      <c r="F89" s="30"/>
      <c r="G89" s="30"/>
      <c r="H89" s="30"/>
      <c r="I89" s="30"/>
      <c r="J89" s="30"/>
    </row>
    <row r="90" spans="2:10" s="1" customFormat="1" ht="15" customHeight="1" x14ac:dyDescent="0.25">
      <c r="B90" s="2"/>
      <c r="C90" s="28"/>
      <c r="D90" s="29"/>
      <c r="E90" s="7"/>
      <c r="F90" s="30"/>
      <c r="G90" s="30"/>
      <c r="H90" s="30"/>
      <c r="I90" s="30"/>
      <c r="J90" s="30"/>
    </row>
    <row r="91" spans="2:10" s="1" customFormat="1" ht="15" customHeight="1" x14ac:dyDescent="0.25">
      <c r="B91" s="2"/>
      <c r="C91" s="28"/>
      <c r="D91" s="29"/>
      <c r="E91" s="7"/>
      <c r="F91" s="30"/>
      <c r="G91" s="30"/>
      <c r="H91" s="30"/>
      <c r="I91" s="30"/>
      <c r="J91" s="30"/>
    </row>
    <row r="92" spans="2:10" s="1" customFormat="1" ht="15" customHeight="1" x14ac:dyDescent="0.25">
      <c r="B92" s="2"/>
      <c r="C92" s="28"/>
      <c r="D92" s="29"/>
      <c r="E92" s="7"/>
      <c r="F92" s="30"/>
      <c r="G92" s="30"/>
      <c r="H92" s="30"/>
      <c r="I92" s="30"/>
      <c r="J92" s="30"/>
    </row>
    <row r="93" spans="2:10" s="1" customFormat="1" ht="15" customHeight="1" x14ac:dyDescent="0.25">
      <c r="B93" s="2"/>
      <c r="C93" s="28"/>
      <c r="D93" s="29"/>
      <c r="E93" s="7"/>
      <c r="F93" s="30"/>
      <c r="G93" s="30"/>
      <c r="H93" s="30"/>
      <c r="I93" s="30"/>
      <c r="J93" s="30"/>
    </row>
    <row r="94" spans="2:10" s="1" customFormat="1" ht="15" customHeight="1" x14ac:dyDescent="0.25">
      <c r="B94" s="2"/>
      <c r="C94" s="28"/>
      <c r="D94" s="29"/>
      <c r="E94" s="7"/>
      <c r="F94" s="30"/>
      <c r="G94" s="30"/>
      <c r="H94" s="30"/>
      <c r="I94" s="30"/>
      <c r="J94" s="30"/>
    </row>
    <row r="95" spans="2:10" s="1" customFormat="1" ht="15" customHeight="1" x14ac:dyDescent="0.25">
      <c r="B95" s="2"/>
      <c r="C95" s="28"/>
      <c r="D95" s="29"/>
      <c r="E95" s="7"/>
      <c r="F95" s="30"/>
      <c r="G95" s="30"/>
      <c r="H95" s="30"/>
      <c r="I95" s="30"/>
      <c r="J95" s="30"/>
    </row>
    <row r="96" spans="2:10" s="1" customFormat="1" ht="15" customHeight="1" x14ac:dyDescent="0.25">
      <c r="B96" s="2"/>
      <c r="C96" s="28"/>
      <c r="D96" s="29"/>
      <c r="E96" s="7"/>
      <c r="F96" s="30"/>
      <c r="G96" s="30"/>
      <c r="H96" s="30"/>
      <c r="I96" s="30"/>
      <c r="J96" s="30"/>
    </row>
    <row r="97" spans="2:10" s="1" customFormat="1" ht="15" customHeight="1" x14ac:dyDescent="0.25">
      <c r="B97" s="2"/>
      <c r="C97" s="28"/>
      <c r="D97" s="29"/>
      <c r="E97" s="7"/>
      <c r="F97" s="30"/>
      <c r="G97" s="30"/>
      <c r="H97" s="30"/>
      <c r="I97" s="30"/>
      <c r="J97" s="30"/>
    </row>
    <row r="98" spans="2:10" s="1" customFormat="1" ht="15" customHeight="1" x14ac:dyDescent="0.25">
      <c r="B98" s="2"/>
      <c r="C98" s="28"/>
      <c r="D98" s="29"/>
      <c r="E98" s="7"/>
      <c r="F98" s="30"/>
      <c r="G98" s="30"/>
      <c r="H98" s="30"/>
      <c r="I98" s="30"/>
      <c r="J98" s="30"/>
    </row>
    <row r="99" spans="2:10" s="1" customFormat="1" ht="15" customHeight="1" x14ac:dyDescent="0.25">
      <c r="B99" s="2"/>
      <c r="C99" s="28"/>
      <c r="D99" s="29"/>
      <c r="E99" s="7"/>
      <c r="F99" s="30"/>
      <c r="G99" s="30"/>
      <c r="H99" s="30"/>
      <c r="I99" s="30"/>
      <c r="J99" s="30"/>
    </row>
    <row r="100" spans="2:10" s="1" customFormat="1" ht="15" customHeight="1" x14ac:dyDescent="0.25">
      <c r="B100" s="2"/>
      <c r="C100" s="28"/>
      <c r="D100" s="29"/>
      <c r="E100" s="7"/>
      <c r="F100" s="30"/>
      <c r="G100" s="30"/>
      <c r="H100" s="30"/>
      <c r="I100" s="30"/>
      <c r="J100" s="30"/>
    </row>
    <row r="101" spans="2:10" s="1" customFormat="1" ht="15" customHeight="1" x14ac:dyDescent="0.25">
      <c r="B101" s="2"/>
      <c r="C101" s="28"/>
      <c r="D101" s="29"/>
      <c r="E101" s="7"/>
      <c r="F101" s="30"/>
      <c r="G101" s="30"/>
      <c r="H101" s="30"/>
      <c r="I101" s="30"/>
      <c r="J101" s="30"/>
    </row>
    <row r="102" spans="2:10" s="1" customFormat="1" ht="15" customHeight="1" x14ac:dyDescent="0.25">
      <c r="B102" s="2"/>
      <c r="C102" s="28"/>
      <c r="D102" s="29"/>
      <c r="E102" s="7"/>
      <c r="F102" s="30"/>
      <c r="G102" s="30"/>
      <c r="H102" s="30"/>
      <c r="I102" s="30"/>
      <c r="J102" s="30"/>
    </row>
    <row r="103" spans="2:10" s="1" customFormat="1" ht="15" customHeight="1" x14ac:dyDescent="0.25">
      <c r="B103" s="2"/>
      <c r="C103" s="28"/>
      <c r="D103" s="29"/>
      <c r="E103" s="7"/>
      <c r="F103" s="30"/>
      <c r="G103" s="30"/>
      <c r="H103" s="30"/>
      <c r="I103" s="30"/>
      <c r="J103" s="30"/>
    </row>
    <row r="104" spans="2:10" s="1" customFormat="1" ht="15" customHeight="1" x14ac:dyDescent="0.25">
      <c r="B104" s="2"/>
      <c r="C104" s="28"/>
      <c r="D104" s="29"/>
      <c r="E104" s="7"/>
      <c r="F104" s="30"/>
      <c r="G104" s="30"/>
      <c r="H104" s="30"/>
      <c r="I104" s="30"/>
      <c r="J104" s="30"/>
    </row>
    <row r="105" spans="2:10" s="1" customFormat="1" ht="15" customHeight="1" x14ac:dyDescent="0.25">
      <c r="B105" s="2"/>
      <c r="C105" s="28"/>
      <c r="D105" s="29"/>
      <c r="E105" s="7"/>
      <c r="F105" s="30"/>
      <c r="G105" s="30"/>
      <c r="H105" s="30"/>
      <c r="I105" s="30"/>
      <c r="J105" s="30"/>
    </row>
    <row r="106" spans="2:10" s="1" customFormat="1" ht="15" customHeight="1" x14ac:dyDescent="0.25">
      <c r="B106" s="2"/>
      <c r="C106" s="28"/>
      <c r="D106" s="29"/>
      <c r="E106" s="7"/>
      <c r="F106" s="30"/>
      <c r="G106" s="30"/>
      <c r="H106" s="30"/>
      <c r="I106" s="30"/>
      <c r="J106" s="30"/>
    </row>
    <row r="107" spans="2:10" s="1" customFormat="1" ht="15" customHeight="1" x14ac:dyDescent="0.25">
      <c r="B107" s="2"/>
      <c r="C107" s="28"/>
      <c r="D107" s="29"/>
      <c r="E107" s="7"/>
      <c r="F107" s="30"/>
      <c r="G107" s="30"/>
      <c r="H107" s="30"/>
      <c r="I107" s="30"/>
      <c r="J107" s="30"/>
    </row>
    <row r="108" spans="2:10" s="1" customFormat="1" ht="15" customHeight="1" x14ac:dyDescent="0.25">
      <c r="B108" s="2"/>
      <c r="C108" s="28"/>
      <c r="D108" s="29"/>
      <c r="E108" s="7"/>
      <c r="F108" s="30"/>
      <c r="G108" s="30"/>
      <c r="H108" s="30"/>
      <c r="I108" s="30"/>
      <c r="J108" s="30"/>
    </row>
    <row r="109" spans="2:10" s="1" customFormat="1" ht="15" customHeight="1" x14ac:dyDescent="0.25">
      <c r="B109" s="2"/>
      <c r="C109" s="28"/>
      <c r="D109" s="29"/>
      <c r="E109" s="7"/>
      <c r="F109" s="30"/>
      <c r="G109" s="30"/>
      <c r="H109" s="30"/>
      <c r="I109" s="30"/>
      <c r="J109" s="30"/>
    </row>
    <row r="110" spans="2:10" s="1" customFormat="1" ht="15" customHeight="1" x14ac:dyDescent="0.25">
      <c r="B110" s="2"/>
      <c r="C110" s="28"/>
      <c r="D110" s="29"/>
      <c r="E110" s="7"/>
      <c r="F110" s="30"/>
      <c r="G110" s="30"/>
      <c r="H110" s="30"/>
      <c r="I110" s="30"/>
      <c r="J110" s="30"/>
    </row>
    <row r="111" spans="2:10" s="1" customFormat="1" ht="15" customHeight="1" x14ac:dyDescent="0.25">
      <c r="B111" s="2"/>
      <c r="C111" s="28"/>
      <c r="D111" s="29"/>
      <c r="E111" s="7"/>
      <c r="F111" s="30"/>
      <c r="G111" s="30"/>
      <c r="H111" s="30"/>
      <c r="I111" s="30"/>
      <c r="J111" s="30"/>
    </row>
    <row r="112" spans="2:10" s="1" customFormat="1" ht="15" customHeight="1" x14ac:dyDescent="0.25">
      <c r="B112" s="2"/>
      <c r="C112" s="28"/>
      <c r="D112" s="29"/>
      <c r="E112" s="7"/>
      <c r="F112" s="30"/>
      <c r="G112" s="30"/>
      <c r="H112" s="30"/>
      <c r="I112" s="30"/>
      <c r="J112" s="30"/>
    </row>
    <row r="113" spans="2:10" s="1" customFormat="1" ht="15" customHeight="1" x14ac:dyDescent="0.25">
      <c r="B113" s="2"/>
      <c r="C113" s="28"/>
      <c r="D113" s="29"/>
      <c r="E113" s="7"/>
      <c r="F113" s="30"/>
      <c r="G113" s="30"/>
      <c r="H113" s="30"/>
      <c r="I113" s="30"/>
      <c r="J113" s="30"/>
    </row>
    <row r="114" spans="2:10" s="1" customFormat="1" ht="15" customHeight="1" x14ac:dyDescent="0.25">
      <c r="B114" s="2"/>
      <c r="C114" s="28"/>
      <c r="D114" s="29"/>
      <c r="E114" s="7"/>
      <c r="F114" s="30"/>
      <c r="G114" s="30"/>
      <c r="H114" s="30"/>
      <c r="I114" s="30"/>
      <c r="J114" s="30"/>
    </row>
    <row r="115" spans="2:10" s="1" customFormat="1" ht="15" customHeight="1" x14ac:dyDescent="0.25">
      <c r="B115" s="2"/>
      <c r="C115" s="28"/>
      <c r="D115" s="29"/>
      <c r="E115" s="7"/>
      <c r="F115" s="30"/>
      <c r="G115" s="30"/>
      <c r="H115" s="30"/>
      <c r="I115" s="30"/>
      <c r="J115" s="30"/>
    </row>
    <row r="116" spans="2:10" s="1" customFormat="1" ht="15" customHeight="1" x14ac:dyDescent="0.25">
      <c r="B116" s="2"/>
      <c r="C116" s="28"/>
      <c r="D116" s="29"/>
      <c r="E116" s="7"/>
      <c r="F116" s="30"/>
      <c r="G116" s="30"/>
      <c r="H116" s="30"/>
      <c r="I116" s="30"/>
      <c r="J116" s="30"/>
    </row>
    <row r="117" spans="2:10" s="1" customFormat="1" ht="15" customHeight="1" x14ac:dyDescent="0.25">
      <c r="B117" s="2"/>
      <c r="C117" s="28"/>
      <c r="D117" s="29"/>
      <c r="E117" s="7"/>
      <c r="F117" s="30"/>
      <c r="G117" s="30"/>
      <c r="H117" s="30"/>
      <c r="I117" s="30"/>
      <c r="J117" s="30"/>
    </row>
    <row r="118" spans="2:10" s="1" customFormat="1" ht="15" customHeight="1" x14ac:dyDescent="0.25">
      <c r="B118" s="2"/>
      <c r="C118" s="28"/>
      <c r="D118" s="29"/>
      <c r="E118" s="7"/>
      <c r="F118" s="30"/>
      <c r="G118" s="30"/>
      <c r="H118" s="30"/>
      <c r="I118" s="30"/>
      <c r="J118" s="30"/>
    </row>
    <row r="119" spans="2:10" s="1" customFormat="1" ht="15" customHeight="1" x14ac:dyDescent="0.25">
      <c r="B119" s="2"/>
      <c r="C119" s="28"/>
      <c r="D119" s="29"/>
      <c r="E119" s="7"/>
      <c r="F119" s="30"/>
      <c r="G119" s="30"/>
      <c r="H119" s="30"/>
      <c r="I119" s="30"/>
      <c r="J119" s="30"/>
    </row>
    <row r="120" spans="2:10" s="1" customFormat="1" ht="15" customHeight="1" x14ac:dyDescent="0.25">
      <c r="B120" s="2"/>
      <c r="C120" s="28"/>
      <c r="D120" s="29"/>
      <c r="E120" s="7"/>
      <c r="F120" s="30"/>
      <c r="G120" s="30"/>
      <c r="H120" s="30"/>
      <c r="I120" s="30"/>
      <c r="J120" s="30"/>
    </row>
    <row r="121" spans="2:10" s="1" customFormat="1" ht="15" customHeight="1" x14ac:dyDescent="0.25">
      <c r="B121" s="2"/>
      <c r="C121" s="28"/>
      <c r="D121" s="29"/>
      <c r="E121" s="7"/>
      <c r="F121" s="30"/>
      <c r="G121" s="30"/>
      <c r="H121" s="30"/>
      <c r="I121" s="30"/>
      <c r="J121" s="30"/>
    </row>
    <row r="122" spans="2:10" s="1" customFormat="1" ht="15" customHeight="1" x14ac:dyDescent="0.25">
      <c r="B122" s="2"/>
      <c r="C122" s="28"/>
      <c r="D122" s="29"/>
      <c r="E122" s="7"/>
      <c r="F122" s="30"/>
      <c r="G122" s="30"/>
      <c r="H122" s="30"/>
      <c r="I122" s="30"/>
      <c r="J122" s="30"/>
    </row>
    <row r="123" spans="2:10" s="1" customFormat="1" ht="15" customHeight="1" x14ac:dyDescent="0.25">
      <c r="B123" s="2"/>
      <c r="C123" s="28"/>
      <c r="D123" s="29"/>
      <c r="E123" s="7"/>
      <c r="F123" s="30"/>
      <c r="G123" s="30"/>
      <c r="H123" s="30"/>
      <c r="I123" s="30"/>
      <c r="J123" s="30"/>
    </row>
    <row r="124" spans="2:10" s="1" customFormat="1" ht="15" customHeight="1" x14ac:dyDescent="0.25">
      <c r="B124" s="2"/>
      <c r="C124" s="28"/>
      <c r="D124" s="29"/>
      <c r="E124" s="7"/>
      <c r="F124" s="30"/>
      <c r="G124" s="30"/>
      <c r="H124" s="30"/>
      <c r="I124" s="30"/>
      <c r="J124" s="30"/>
    </row>
    <row r="125" spans="2:10" s="1" customFormat="1" ht="15" customHeight="1" x14ac:dyDescent="0.25">
      <c r="B125" s="2"/>
      <c r="C125" s="28"/>
      <c r="D125" s="29"/>
      <c r="E125" s="7"/>
      <c r="F125" s="30"/>
      <c r="G125" s="30"/>
      <c r="H125" s="30"/>
      <c r="I125" s="30"/>
      <c r="J125" s="30"/>
    </row>
    <row r="126" spans="2:10" s="1" customFormat="1" ht="15" customHeight="1" x14ac:dyDescent="0.25">
      <c r="B126" s="2"/>
      <c r="C126" s="28"/>
      <c r="D126" s="29"/>
      <c r="E126" s="7"/>
      <c r="F126" s="30"/>
      <c r="G126" s="30"/>
      <c r="H126" s="30"/>
      <c r="I126" s="30"/>
      <c r="J126" s="30"/>
    </row>
    <row r="127" spans="2:10" s="1" customFormat="1" ht="15" customHeight="1" x14ac:dyDescent="0.25">
      <c r="B127" s="2"/>
      <c r="C127" s="28"/>
      <c r="D127" s="29"/>
      <c r="E127" s="7"/>
      <c r="F127" s="30"/>
      <c r="G127" s="30"/>
      <c r="H127" s="30"/>
      <c r="I127" s="30"/>
      <c r="J127" s="30"/>
    </row>
    <row r="128" spans="2:10" s="1" customFormat="1" ht="15" customHeight="1" x14ac:dyDescent="0.25">
      <c r="B128" s="2"/>
      <c r="C128" s="28"/>
      <c r="D128" s="29"/>
      <c r="E128" s="7"/>
      <c r="F128" s="30"/>
      <c r="G128" s="30"/>
      <c r="H128" s="30"/>
      <c r="I128" s="30"/>
      <c r="J128" s="30"/>
    </row>
    <row r="129" spans="2:10" s="1" customFormat="1" ht="15" customHeight="1" x14ac:dyDescent="0.25">
      <c r="B129" s="2"/>
      <c r="C129" s="28"/>
      <c r="D129" s="29"/>
      <c r="E129" s="7"/>
      <c r="F129" s="30"/>
      <c r="G129" s="30"/>
      <c r="H129" s="30"/>
      <c r="I129" s="30"/>
      <c r="J129" s="30"/>
    </row>
    <row r="130" spans="2:10" s="1" customFormat="1" ht="15" customHeight="1" x14ac:dyDescent="0.25">
      <c r="B130" s="2"/>
      <c r="C130" s="28"/>
      <c r="D130" s="29"/>
      <c r="E130" s="7"/>
      <c r="F130" s="30"/>
      <c r="G130" s="30"/>
      <c r="H130" s="30"/>
      <c r="I130" s="30"/>
      <c r="J130" s="30"/>
    </row>
    <row r="131" spans="2:10" s="1" customFormat="1" ht="15" customHeight="1" x14ac:dyDescent="0.25">
      <c r="B131" s="2"/>
      <c r="C131" s="28"/>
      <c r="D131" s="29"/>
      <c r="E131" s="7"/>
      <c r="F131" s="30"/>
      <c r="G131" s="30"/>
      <c r="H131" s="30"/>
      <c r="I131" s="30"/>
      <c r="J131" s="30"/>
    </row>
    <row r="132" spans="2:10" s="1" customFormat="1" ht="15" customHeight="1" x14ac:dyDescent="0.25">
      <c r="B132" s="2"/>
      <c r="C132" s="28"/>
      <c r="D132" s="29"/>
      <c r="E132" s="7"/>
      <c r="F132" s="30"/>
      <c r="G132" s="30"/>
      <c r="H132" s="30"/>
      <c r="I132" s="30"/>
      <c r="J132" s="30"/>
    </row>
    <row r="133" spans="2:10" s="1" customFormat="1" ht="15" customHeight="1" x14ac:dyDescent="0.25">
      <c r="B133" s="2"/>
      <c r="C133" s="28"/>
      <c r="D133" s="29"/>
      <c r="E133" s="7"/>
      <c r="F133" s="30"/>
      <c r="G133" s="30"/>
      <c r="H133" s="30"/>
      <c r="I133" s="30"/>
      <c r="J133" s="30"/>
    </row>
    <row r="134" spans="2:10" s="1" customFormat="1" ht="15" customHeight="1" x14ac:dyDescent="0.25">
      <c r="B134" s="2"/>
      <c r="C134" s="28"/>
      <c r="D134" s="29"/>
      <c r="E134" s="7"/>
      <c r="F134" s="30"/>
      <c r="G134" s="30"/>
      <c r="H134" s="30"/>
      <c r="I134" s="30"/>
      <c r="J134" s="30"/>
    </row>
    <row r="135" spans="2:10" s="1" customFormat="1" ht="15" customHeight="1" x14ac:dyDescent="0.25">
      <c r="B135" s="2"/>
      <c r="C135" s="28"/>
      <c r="D135" s="29"/>
      <c r="E135" s="7"/>
      <c r="F135" s="30"/>
      <c r="G135" s="30"/>
      <c r="H135" s="30"/>
      <c r="I135" s="30"/>
      <c r="J135" s="30"/>
    </row>
    <row r="136" spans="2:10" s="1" customFormat="1" ht="15" customHeight="1" x14ac:dyDescent="0.25">
      <c r="B136" s="2"/>
      <c r="C136" s="28"/>
      <c r="D136" s="29"/>
      <c r="E136" s="7"/>
      <c r="F136" s="30"/>
      <c r="G136" s="30"/>
      <c r="H136" s="30"/>
      <c r="I136" s="30"/>
      <c r="J136" s="30"/>
    </row>
    <row r="137" spans="2:10" s="1" customFormat="1" ht="15" customHeight="1" x14ac:dyDescent="0.25">
      <c r="B137" s="2"/>
      <c r="C137" s="28"/>
      <c r="D137" s="29"/>
      <c r="E137" s="7"/>
      <c r="F137" s="30"/>
      <c r="G137" s="30"/>
      <c r="H137" s="30"/>
      <c r="I137" s="30"/>
      <c r="J137" s="30"/>
    </row>
    <row r="138" spans="2:10" s="1" customFormat="1" ht="15" customHeight="1" x14ac:dyDescent="0.25">
      <c r="B138" s="2"/>
      <c r="C138" s="28"/>
      <c r="D138" s="29"/>
      <c r="E138" s="7"/>
      <c r="F138" s="30"/>
      <c r="G138" s="30"/>
      <c r="H138" s="30"/>
      <c r="I138" s="30"/>
      <c r="J138" s="30"/>
    </row>
    <row r="139" spans="2:10" s="1" customFormat="1" ht="15" customHeight="1" x14ac:dyDescent="0.25">
      <c r="B139" s="2"/>
      <c r="C139" s="28"/>
      <c r="D139" s="29"/>
      <c r="E139" s="7"/>
      <c r="F139" s="30"/>
      <c r="G139" s="30"/>
      <c r="H139" s="30"/>
      <c r="I139" s="30"/>
      <c r="J139" s="30"/>
    </row>
    <row r="140" spans="2:10" s="1" customFormat="1" ht="15" customHeight="1" x14ac:dyDescent="0.25">
      <c r="B140" s="2"/>
      <c r="C140" s="28"/>
      <c r="D140" s="29"/>
      <c r="E140" s="7"/>
      <c r="F140" s="30"/>
      <c r="G140" s="30"/>
      <c r="H140" s="30"/>
      <c r="I140" s="30"/>
      <c r="J140" s="30"/>
    </row>
    <row r="141" spans="2:10" s="1" customFormat="1" ht="15" customHeight="1" x14ac:dyDescent="0.25">
      <c r="B141" s="2"/>
      <c r="C141" s="28"/>
      <c r="D141" s="29"/>
      <c r="E141" s="7"/>
      <c r="F141" s="30"/>
      <c r="G141" s="30"/>
      <c r="H141" s="30"/>
      <c r="I141" s="30"/>
      <c r="J141" s="30"/>
    </row>
    <row r="142" spans="2:10" s="1" customFormat="1" ht="15" customHeight="1" x14ac:dyDescent="0.25">
      <c r="B142" s="2"/>
      <c r="C142" s="28"/>
      <c r="D142" s="29"/>
      <c r="E142" s="7"/>
      <c r="F142" s="30"/>
      <c r="G142" s="30"/>
      <c r="H142" s="30"/>
      <c r="I142" s="30"/>
      <c r="J142" s="30"/>
    </row>
    <row r="143" spans="2:10" s="1" customFormat="1" ht="15" customHeight="1" x14ac:dyDescent="0.25">
      <c r="B143" s="2"/>
      <c r="C143" s="28"/>
      <c r="D143" s="29"/>
      <c r="E143" s="7"/>
      <c r="F143" s="30"/>
      <c r="G143" s="30"/>
      <c r="H143" s="30"/>
      <c r="I143" s="30"/>
      <c r="J143" s="30"/>
    </row>
    <row r="144" spans="2:10" s="1" customFormat="1" ht="15" customHeight="1" x14ac:dyDescent="0.25">
      <c r="B144" s="2"/>
      <c r="C144" s="28"/>
      <c r="D144" s="29"/>
      <c r="E144" s="7"/>
      <c r="F144" s="30"/>
      <c r="G144" s="30"/>
      <c r="H144" s="30"/>
      <c r="I144" s="30"/>
      <c r="J144" s="30"/>
    </row>
    <row r="145" spans="2:10" s="1" customFormat="1" ht="15" customHeight="1" x14ac:dyDescent="0.25">
      <c r="B145" s="2"/>
      <c r="C145" s="28"/>
      <c r="D145" s="29"/>
      <c r="E145" s="7"/>
      <c r="F145" s="30"/>
      <c r="G145" s="30"/>
      <c r="H145" s="30"/>
      <c r="I145" s="30"/>
      <c r="J145" s="30"/>
    </row>
    <row r="146" spans="2:10" s="1" customFormat="1" ht="15" customHeight="1" x14ac:dyDescent="0.25">
      <c r="B146" s="2"/>
      <c r="C146" s="28"/>
      <c r="D146" s="29"/>
      <c r="E146" s="7"/>
      <c r="F146" s="30"/>
      <c r="G146" s="30"/>
      <c r="H146" s="30"/>
      <c r="I146" s="30"/>
      <c r="J146" s="30"/>
    </row>
    <row r="147" spans="2:10" s="1" customFormat="1" ht="15" customHeight="1" x14ac:dyDescent="0.25">
      <c r="B147" s="2"/>
      <c r="C147" s="28"/>
      <c r="D147" s="29"/>
      <c r="E147" s="7"/>
      <c r="F147" s="30"/>
      <c r="G147" s="30"/>
      <c r="H147" s="30"/>
      <c r="I147" s="30"/>
      <c r="J147" s="30"/>
    </row>
    <row r="148" spans="2:10" s="1" customFormat="1" ht="15" customHeight="1" x14ac:dyDescent="0.25">
      <c r="B148" s="2"/>
      <c r="C148" s="28"/>
      <c r="D148" s="29"/>
      <c r="E148" s="7"/>
      <c r="F148" s="30"/>
      <c r="G148" s="30"/>
      <c r="H148" s="30"/>
      <c r="I148" s="30"/>
      <c r="J148" s="30"/>
    </row>
    <row r="149" spans="2:10" s="1" customFormat="1" ht="15" customHeight="1" x14ac:dyDescent="0.25">
      <c r="B149" s="2"/>
      <c r="C149" s="28"/>
      <c r="D149" s="29"/>
      <c r="E149" s="7"/>
      <c r="F149" s="30"/>
      <c r="G149" s="30"/>
      <c r="H149" s="30"/>
      <c r="I149" s="30"/>
      <c r="J149" s="30"/>
    </row>
    <row r="150" spans="2:10" s="1" customFormat="1" ht="15" customHeight="1" x14ac:dyDescent="0.25">
      <c r="B150" s="2"/>
      <c r="C150" s="28"/>
      <c r="D150" s="29"/>
      <c r="E150" s="7"/>
      <c r="F150" s="30"/>
      <c r="G150" s="30"/>
      <c r="H150" s="30"/>
      <c r="I150" s="30"/>
      <c r="J150" s="30"/>
    </row>
  </sheetData>
  <sheetProtection algorithmName="SHA-512" hashValue="xNaqNeU0bah0topzvF3RFgMUlEKRBPd8QVed9afeRzHo0iFi9DaisUU0nTZnK0cZz1S77+rieO2OVDOiyjFgUw==" saltValue="7HysfNPxyqqePYrTUUxGZw==" spinCount="100000" sheet="1" objects="1" scenarios="1"/>
  <mergeCells count="3">
    <mergeCell ref="A8:J8"/>
    <mergeCell ref="G24:J24"/>
    <mergeCell ref="G25:J2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L164"/>
  <sheetViews>
    <sheetView topLeftCell="C16" zoomScaleNormal="100" zoomScalePageLayoutView="80" workbookViewId="0">
      <selection activeCell="F17" sqref="F17:G1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285</v>
      </c>
      <c r="B14" s="48" t="s">
        <v>907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38</v>
      </c>
      <c r="B16" s="214" t="s">
        <v>4</v>
      </c>
      <c r="C16" s="215" t="s">
        <v>39</v>
      </c>
      <c r="D16" s="214" t="s">
        <v>40</v>
      </c>
      <c r="E16" s="214" t="s">
        <v>44</v>
      </c>
      <c r="F16" s="216" t="s">
        <v>45</v>
      </c>
      <c r="G16" s="216" t="s">
        <v>43</v>
      </c>
      <c r="H16" s="216" t="s">
        <v>46</v>
      </c>
      <c r="I16" s="216" t="s">
        <v>51</v>
      </c>
      <c r="J16" s="217" t="s">
        <v>878</v>
      </c>
      <c r="K16" s="217" t="s">
        <v>878</v>
      </c>
    </row>
    <row r="17" spans="1:11" ht="15" customHeight="1" thickTop="1" x14ac:dyDescent="0.25">
      <c r="A17" s="126" t="s">
        <v>97</v>
      </c>
      <c r="B17" s="127" t="s">
        <v>855</v>
      </c>
      <c r="C17" s="128">
        <v>10</v>
      </c>
      <c r="D17" s="129" t="s">
        <v>8</v>
      </c>
      <c r="E17" s="98"/>
      <c r="F17" s="99"/>
      <c r="G17" s="285"/>
      <c r="H17" s="100">
        <f t="shared" ref="H17" si="0">+F17*G17%</f>
        <v>0</v>
      </c>
      <c r="I17" s="100">
        <f t="shared" ref="I17" si="1">+F17+H17</f>
        <v>0</v>
      </c>
      <c r="J17" s="77">
        <f t="shared" ref="J17:K17" si="2">+F17*C17</f>
        <v>0</v>
      </c>
      <c r="K17" s="77">
        <f>+J17*G17</f>
        <v>0</v>
      </c>
    </row>
    <row r="18" spans="1:11" ht="15" customHeight="1" x14ac:dyDescent="0.25">
      <c r="A18" s="130" t="s">
        <v>98</v>
      </c>
      <c r="B18" s="131" t="s">
        <v>856</v>
      </c>
      <c r="C18" s="66">
        <v>10</v>
      </c>
      <c r="D18" s="67" t="s">
        <v>8</v>
      </c>
      <c r="E18" s="38"/>
      <c r="F18" s="45"/>
      <c r="G18" s="287"/>
      <c r="H18" s="68">
        <f t="shared" ref="H18:H29" si="3">+F18*G18%</f>
        <v>0</v>
      </c>
      <c r="I18" s="68">
        <f t="shared" ref="I18:I29" si="4">+F18+H18</f>
        <v>0</v>
      </c>
      <c r="J18" s="78">
        <f t="shared" ref="J18:K29" si="5">+F18*C18</f>
        <v>0</v>
      </c>
      <c r="K18" s="78">
        <f t="shared" ref="K18:K29" si="6">+J18*G18</f>
        <v>0</v>
      </c>
    </row>
    <row r="19" spans="1:11" ht="15" customHeight="1" x14ac:dyDescent="0.25">
      <c r="A19" s="130" t="s">
        <v>99</v>
      </c>
      <c r="B19" s="131" t="s">
        <v>857</v>
      </c>
      <c r="C19" s="66">
        <v>10</v>
      </c>
      <c r="D19" s="67" t="s">
        <v>8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100</v>
      </c>
      <c r="B20" s="131" t="s">
        <v>858</v>
      </c>
      <c r="C20" s="66">
        <v>10</v>
      </c>
      <c r="D20" s="67" t="s">
        <v>8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101</v>
      </c>
      <c r="B21" s="131" t="s">
        <v>859</v>
      </c>
      <c r="C21" s="66">
        <v>10</v>
      </c>
      <c r="D21" s="67" t="s">
        <v>8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102</v>
      </c>
      <c r="B22" s="131" t="s">
        <v>860</v>
      </c>
      <c r="C22" s="66">
        <v>10</v>
      </c>
      <c r="D22" s="67" t="s">
        <v>8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103</v>
      </c>
      <c r="B23" s="131" t="s">
        <v>861</v>
      </c>
      <c r="C23" s="66">
        <v>10</v>
      </c>
      <c r="D23" s="67" t="s">
        <v>8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104</v>
      </c>
      <c r="B24" s="131" t="s">
        <v>862</v>
      </c>
      <c r="C24" s="66">
        <v>10</v>
      </c>
      <c r="D24" s="67" t="s">
        <v>8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105</v>
      </c>
      <c r="B25" s="131" t="s">
        <v>863</v>
      </c>
      <c r="C25" s="66">
        <v>10</v>
      </c>
      <c r="D25" s="67" t="s">
        <v>8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106</v>
      </c>
      <c r="B26" s="131" t="s">
        <v>865</v>
      </c>
      <c r="C26" s="66">
        <v>1000</v>
      </c>
      <c r="D26" s="67" t="s">
        <v>14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107</v>
      </c>
      <c r="B27" s="131" t="s">
        <v>864</v>
      </c>
      <c r="C27" s="66">
        <v>1500</v>
      </c>
      <c r="D27" s="67" t="s">
        <v>14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108</v>
      </c>
      <c r="B28" s="131" t="s">
        <v>866</v>
      </c>
      <c r="C28" s="66">
        <v>1000</v>
      </c>
      <c r="D28" s="67" t="s">
        <v>14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30.75" customHeight="1" thickBot="1" x14ac:dyDescent="0.3">
      <c r="A29" s="132" t="s">
        <v>109</v>
      </c>
      <c r="B29" s="133" t="s">
        <v>867</v>
      </c>
      <c r="C29" s="90">
        <v>1000</v>
      </c>
      <c r="D29" s="91" t="s">
        <v>14</v>
      </c>
      <c r="E29" s="105"/>
      <c r="F29" s="106"/>
      <c r="G29" s="288"/>
      <c r="H29" s="107">
        <f t="shared" si="3"/>
        <v>0</v>
      </c>
      <c r="I29" s="107">
        <f t="shared" si="4"/>
        <v>0</v>
      </c>
      <c r="J29" s="80">
        <f t="shared" si="5"/>
        <v>0</v>
      </c>
      <c r="K29" s="80">
        <f t="shared" si="6"/>
        <v>0</v>
      </c>
    </row>
    <row r="30" spans="1:11" ht="15" customHeight="1" thickTop="1" x14ac:dyDescent="0.25">
      <c r="A30" s="174"/>
      <c r="B30" s="175" t="s">
        <v>41</v>
      </c>
      <c r="C30" s="176"/>
      <c r="D30" s="177"/>
      <c r="E30" s="178"/>
      <c r="F30" s="179"/>
      <c r="G30" s="179"/>
      <c r="H30" s="179"/>
      <c r="I30" s="179"/>
      <c r="J30" s="180">
        <f>SUM(J17:J29)</f>
        <v>0</v>
      </c>
    </row>
    <row r="31" spans="1:11" ht="15" customHeight="1" x14ac:dyDescent="0.25">
      <c r="A31" s="181"/>
      <c r="B31" s="182" t="s">
        <v>5</v>
      </c>
      <c r="C31" s="183"/>
      <c r="D31" s="184"/>
      <c r="E31" s="185"/>
      <c r="F31" s="186"/>
      <c r="G31" s="187"/>
      <c r="H31" s="187"/>
      <c r="I31" s="186"/>
      <c r="J31" s="188">
        <f>SUM(K17:K29)</f>
        <v>0</v>
      </c>
    </row>
    <row r="32" spans="1:11" ht="15" customHeight="1" thickBot="1" x14ac:dyDescent="0.3">
      <c r="A32" s="189"/>
      <c r="B32" s="190" t="s">
        <v>42</v>
      </c>
      <c r="C32" s="191"/>
      <c r="D32" s="192"/>
      <c r="E32" s="193"/>
      <c r="F32" s="194"/>
      <c r="G32" s="195"/>
      <c r="H32" s="195"/>
      <c r="I32" s="194"/>
      <c r="J32" s="196">
        <f>SUM(J30:J31)</f>
        <v>0</v>
      </c>
    </row>
    <row r="33" spans="1:10" ht="15" customHeight="1" thickTop="1" x14ac:dyDescent="0.25">
      <c r="A33" s="20"/>
      <c r="B33" s="21"/>
      <c r="C33" s="39"/>
      <c r="D33" s="40"/>
      <c r="E33" s="41"/>
      <c r="F33" s="42"/>
      <c r="G33" s="42"/>
      <c r="H33" s="42"/>
      <c r="I33" s="42"/>
      <c r="J33" s="42"/>
    </row>
    <row r="34" spans="1:10" ht="15" customHeight="1" x14ac:dyDescent="0.25">
      <c r="A34" s="20"/>
      <c r="B34" s="21"/>
      <c r="C34" s="39"/>
      <c r="D34" s="40"/>
      <c r="E34" s="41"/>
      <c r="F34" s="42"/>
      <c r="G34" s="42"/>
      <c r="H34" s="42"/>
      <c r="I34" s="42"/>
      <c r="J34" s="42"/>
    </row>
    <row r="35" spans="1:10" ht="15" customHeight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x14ac:dyDescent="0.25">
      <c r="B36" s="43" t="s">
        <v>871</v>
      </c>
    </row>
    <row r="37" spans="1:10" ht="15" customHeight="1" x14ac:dyDescent="0.25"/>
    <row r="38" spans="1:10" ht="15" customHeight="1" x14ac:dyDescent="0.25">
      <c r="A38" s="25"/>
      <c r="G38" s="280"/>
      <c r="H38" s="280"/>
      <c r="I38" s="280"/>
      <c r="J38" s="280"/>
    </row>
    <row r="39" spans="1:10" ht="15" customHeight="1" x14ac:dyDescent="0.25">
      <c r="A39" s="26" t="s">
        <v>48</v>
      </c>
      <c r="G39" s="279" t="s">
        <v>49</v>
      </c>
      <c r="H39" s="279"/>
      <c r="I39" s="279"/>
      <c r="J39" s="279"/>
    </row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</sheetData>
  <sheetProtection algorithmName="SHA-512" hashValue="+YPwMAafLGaoEeEOc6T/kIB9/q+gZPt4WcNJsM7lvMq28z5MZSHVV9Bgh6KkpDJvurSBHtRQ6OP+BkC4yT/MKw==" saltValue="hvWiNVcAW0F6GVrCFAYHNw==" spinCount="100000" sheet="1" objects="1" scenarios="1"/>
  <mergeCells count="3">
    <mergeCell ref="A8:J8"/>
    <mergeCell ref="G38:J38"/>
    <mergeCell ref="G39:J3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264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784</v>
      </c>
      <c r="B14" s="48" t="s">
        <v>328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126" t="s">
        <v>97</v>
      </c>
      <c r="B17" s="127" t="s">
        <v>287</v>
      </c>
      <c r="C17" s="128">
        <v>50</v>
      </c>
      <c r="D17" s="129" t="s">
        <v>27</v>
      </c>
      <c r="E17" s="98"/>
      <c r="F17" s="99"/>
      <c r="G17" s="292"/>
      <c r="H17" s="100">
        <f t="shared" ref="H17" si="0">+F17*G17%</f>
        <v>0</v>
      </c>
      <c r="I17" s="100">
        <f t="shared" ref="I17" si="1">+F17+H17</f>
        <v>0</v>
      </c>
      <c r="J17" s="77">
        <f t="shared" ref="J17:K17" si="2">+F17*C17</f>
        <v>0</v>
      </c>
      <c r="K17" s="77">
        <f>+J17*G17</f>
        <v>0</v>
      </c>
    </row>
    <row r="18" spans="1:11" ht="15" customHeight="1" x14ac:dyDescent="0.25">
      <c r="A18" s="130" t="s">
        <v>98</v>
      </c>
      <c r="B18" s="131" t="s">
        <v>288</v>
      </c>
      <c r="C18" s="66">
        <v>3000</v>
      </c>
      <c r="D18" s="67" t="s">
        <v>27</v>
      </c>
      <c r="E18" s="38"/>
      <c r="F18" s="45"/>
      <c r="G18" s="287"/>
      <c r="H18" s="68">
        <f t="shared" ref="H18:H67" si="3">+F18*G18%</f>
        <v>0</v>
      </c>
      <c r="I18" s="68">
        <f t="shared" ref="I18:I67" si="4">+F18+H18</f>
        <v>0</v>
      </c>
      <c r="J18" s="78">
        <f t="shared" ref="J18:K67" si="5">+F18*C18</f>
        <v>0</v>
      </c>
      <c r="K18" s="78">
        <f t="shared" ref="K18:K67" si="6">+J18*G18</f>
        <v>0</v>
      </c>
    </row>
    <row r="19" spans="1:11" ht="15" customHeight="1" x14ac:dyDescent="0.25">
      <c r="A19" s="130" t="s">
        <v>99</v>
      </c>
      <c r="B19" s="131" t="s">
        <v>580</v>
      </c>
      <c r="C19" s="66">
        <v>300</v>
      </c>
      <c r="D19" s="67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100</v>
      </c>
      <c r="B20" s="131" t="s">
        <v>289</v>
      </c>
      <c r="C20" s="66">
        <v>20</v>
      </c>
      <c r="D20" s="67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101</v>
      </c>
      <c r="B21" s="131" t="s">
        <v>290</v>
      </c>
      <c r="C21" s="66">
        <v>4000</v>
      </c>
      <c r="D21" s="67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102</v>
      </c>
      <c r="B22" s="131" t="s">
        <v>291</v>
      </c>
      <c r="C22" s="66">
        <v>4800</v>
      </c>
      <c r="D22" s="67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103</v>
      </c>
      <c r="B23" s="131" t="s">
        <v>292</v>
      </c>
      <c r="C23" s="66">
        <v>80</v>
      </c>
      <c r="D23" s="67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104</v>
      </c>
      <c r="B24" s="131" t="s">
        <v>293</v>
      </c>
      <c r="C24" s="66">
        <v>20</v>
      </c>
      <c r="D24" s="67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105</v>
      </c>
      <c r="B25" s="131" t="s">
        <v>294</v>
      </c>
      <c r="C25" s="66">
        <v>800</v>
      </c>
      <c r="D25" s="67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106</v>
      </c>
      <c r="B26" s="131" t="s">
        <v>295</v>
      </c>
      <c r="C26" s="66">
        <v>30</v>
      </c>
      <c r="D26" s="67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107</v>
      </c>
      <c r="B27" s="131" t="s">
        <v>296</v>
      </c>
      <c r="C27" s="66">
        <v>900</v>
      </c>
      <c r="D27" s="67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108</v>
      </c>
      <c r="B28" s="131" t="s">
        <v>297</v>
      </c>
      <c r="C28" s="66">
        <v>12000</v>
      </c>
      <c r="D28" s="67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109</v>
      </c>
      <c r="B29" s="131" t="s">
        <v>579</v>
      </c>
      <c r="C29" s="66">
        <v>300</v>
      </c>
      <c r="D29" s="67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110</v>
      </c>
      <c r="B30" s="131" t="s">
        <v>298</v>
      </c>
      <c r="C30" s="66">
        <v>120</v>
      </c>
      <c r="D30" s="67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111</v>
      </c>
      <c r="B31" s="131" t="s">
        <v>299</v>
      </c>
      <c r="C31" s="66">
        <v>250</v>
      </c>
      <c r="D31" s="67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112</v>
      </c>
      <c r="B32" s="131" t="s">
        <v>300</v>
      </c>
      <c r="C32" s="66">
        <v>35</v>
      </c>
      <c r="D32" s="67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113</v>
      </c>
      <c r="B33" s="131" t="s">
        <v>301</v>
      </c>
      <c r="C33" s="66">
        <v>6000</v>
      </c>
      <c r="D33" s="67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114</v>
      </c>
      <c r="B34" s="131" t="s">
        <v>302</v>
      </c>
      <c r="C34" s="66">
        <v>100</v>
      </c>
      <c r="D34" s="67" t="s">
        <v>27</v>
      </c>
      <c r="E34" s="38"/>
      <c r="F34" s="45"/>
      <c r="G34" s="287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115</v>
      </c>
      <c r="B35" s="131" t="s">
        <v>303</v>
      </c>
      <c r="C35" s="66">
        <v>150</v>
      </c>
      <c r="D35" s="67" t="s">
        <v>27</v>
      </c>
      <c r="E35" s="38"/>
      <c r="F35" s="45"/>
      <c r="G35" s="287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116</v>
      </c>
      <c r="B36" s="131" t="s">
        <v>304</v>
      </c>
      <c r="C36" s="66">
        <v>40</v>
      </c>
      <c r="D36" s="67" t="s">
        <v>27</v>
      </c>
      <c r="E36" s="38"/>
      <c r="F36" s="45"/>
      <c r="G36" s="287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117</v>
      </c>
      <c r="B37" s="131" t="s">
        <v>305</v>
      </c>
      <c r="C37" s="66">
        <v>800</v>
      </c>
      <c r="D37" s="67" t="s">
        <v>27</v>
      </c>
      <c r="E37" s="38"/>
      <c r="F37" s="45"/>
      <c r="G37" s="287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118</v>
      </c>
      <c r="B38" s="131" t="s">
        <v>306</v>
      </c>
      <c r="C38" s="66">
        <v>50</v>
      </c>
      <c r="D38" s="67" t="s">
        <v>27</v>
      </c>
      <c r="E38" s="38"/>
      <c r="F38" s="45"/>
      <c r="G38" s="287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119</v>
      </c>
      <c r="B39" s="131" t="s">
        <v>307</v>
      </c>
      <c r="C39" s="66">
        <v>800</v>
      </c>
      <c r="D39" s="67" t="s">
        <v>27</v>
      </c>
      <c r="E39" s="38"/>
      <c r="F39" s="45"/>
      <c r="G39" s="287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120</v>
      </c>
      <c r="B40" s="131" t="s">
        <v>308</v>
      </c>
      <c r="C40" s="66">
        <v>40</v>
      </c>
      <c r="D40" s="67" t="s">
        <v>27</v>
      </c>
      <c r="E40" s="38"/>
      <c r="F40" s="45"/>
      <c r="G40" s="287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121</v>
      </c>
      <c r="B41" s="131" t="s">
        <v>309</v>
      </c>
      <c r="C41" s="66">
        <v>40</v>
      </c>
      <c r="D41" s="67" t="s">
        <v>27</v>
      </c>
      <c r="E41" s="38"/>
      <c r="F41" s="45"/>
      <c r="G41" s="287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122</v>
      </c>
      <c r="B42" s="131" t="s">
        <v>310</v>
      </c>
      <c r="C42" s="66">
        <v>1400</v>
      </c>
      <c r="D42" s="67" t="s">
        <v>27</v>
      </c>
      <c r="E42" s="38"/>
      <c r="F42" s="45"/>
      <c r="G42" s="287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123</v>
      </c>
      <c r="B43" s="131" t="s">
        <v>311</v>
      </c>
      <c r="C43" s="66">
        <v>800</v>
      </c>
      <c r="D43" s="67" t="s">
        <v>27</v>
      </c>
      <c r="E43" s="38"/>
      <c r="F43" s="45"/>
      <c r="G43" s="287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124</v>
      </c>
      <c r="B44" s="131" t="s">
        <v>312</v>
      </c>
      <c r="C44" s="66">
        <v>250</v>
      </c>
      <c r="D44" s="67" t="s">
        <v>27</v>
      </c>
      <c r="E44" s="38"/>
      <c r="F44" s="45"/>
      <c r="G44" s="287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125</v>
      </c>
      <c r="B45" s="131" t="s">
        <v>313</v>
      </c>
      <c r="C45" s="66">
        <v>2300</v>
      </c>
      <c r="D45" s="67" t="s">
        <v>27</v>
      </c>
      <c r="E45" s="38"/>
      <c r="F45" s="45"/>
      <c r="G45" s="287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126</v>
      </c>
      <c r="B46" s="131" t="s">
        <v>314</v>
      </c>
      <c r="C46" s="66">
        <v>100</v>
      </c>
      <c r="D46" s="67" t="s">
        <v>27</v>
      </c>
      <c r="E46" s="38"/>
      <c r="F46" s="45"/>
      <c r="G46" s="287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127</v>
      </c>
      <c r="B47" s="131" t="s">
        <v>315</v>
      </c>
      <c r="C47" s="66">
        <v>20</v>
      </c>
      <c r="D47" s="67" t="s">
        <v>27</v>
      </c>
      <c r="E47" s="38"/>
      <c r="F47" s="45"/>
      <c r="G47" s="287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128</v>
      </c>
      <c r="B48" s="131" t="s">
        <v>316</v>
      </c>
      <c r="C48" s="66">
        <v>30</v>
      </c>
      <c r="D48" s="67" t="s">
        <v>27</v>
      </c>
      <c r="E48" s="38"/>
      <c r="F48" s="45"/>
      <c r="G48" s="287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129</v>
      </c>
      <c r="B49" s="131" t="s">
        <v>317</v>
      </c>
      <c r="C49" s="66">
        <v>20</v>
      </c>
      <c r="D49" s="67" t="s">
        <v>27</v>
      </c>
      <c r="E49" s="38"/>
      <c r="F49" s="45"/>
      <c r="G49" s="287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x14ac:dyDescent="0.25">
      <c r="A50" s="130" t="s">
        <v>130</v>
      </c>
      <c r="B50" s="131" t="s">
        <v>318</v>
      </c>
      <c r="C50" s="66">
        <v>10</v>
      </c>
      <c r="D50" s="67" t="s">
        <v>27</v>
      </c>
      <c r="E50" s="38"/>
      <c r="F50" s="45"/>
      <c r="G50" s="287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ht="15" customHeight="1" x14ac:dyDescent="0.25">
      <c r="A51" s="130" t="s">
        <v>131</v>
      </c>
      <c r="B51" s="131" t="s">
        <v>319</v>
      </c>
      <c r="C51" s="66">
        <v>1000</v>
      </c>
      <c r="D51" s="67" t="s">
        <v>27</v>
      </c>
      <c r="E51" s="38"/>
      <c r="F51" s="45"/>
      <c r="G51" s="287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ht="15" customHeight="1" x14ac:dyDescent="0.25">
      <c r="A52" s="130" t="s">
        <v>132</v>
      </c>
      <c r="B52" s="131" t="s">
        <v>577</v>
      </c>
      <c r="C52" s="66">
        <v>1800</v>
      </c>
      <c r="D52" s="67" t="s">
        <v>27</v>
      </c>
      <c r="E52" s="38"/>
      <c r="F52" s="45"/>
      <c r="G52" s="287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ht="15" customHeight="1" x14ac:dyDescent="0.25">
      <c r="A53" s="130" t="s">
        <v>133</v>
      </c>
      <c r="B53" s="131" t="s">
        <v>578</v>
      </c>
      <c r="C53" s="66">
        <v>100</v>
      </c>
      <c r="D53" s="67" t="s">
        <v>27</v>
      </c>
      <c r="E53" s="38"/>
      <c r="F53" s="45"/>
      <c r="G53" s="287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ht="15" customHeight="1" x14ac:dyDescent="0.25">
      <c r="A54" s="130" t="s">
        <v>134</v>
      </c>
      <c r="B54" s="131" t="s">
        <v>320</v>
      </c>
      <c r="C54" s="66">
        <v>20</v>
      </c>
      <c r="D54" s="67" t="s">
        <v>27</v>
      </c>
      <c r="E54" s="38"/>
      <c r="F54" s="45"/>
      <c r="G54" s="287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ht="15" customHeight="1" x14ac:dyDescent="0.25">
      <c r="A55" s="130" t="s">
        <v>135</v>
      </c>
      <c r="B55" s="131" t="s">
        <v>321</v>
      </c>
      <c r="C55" s="66">
        <v>2500</v>
      </c>
      <c r="D55" s="67" t="s">
        <v>27</v>
      </c>
      <c r="E55" s="38"/>
      <c r="F55" s="45"/>
      <c r="G55" s="287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ht="15" customHeight="1" x14ac:dyDescent="0.25">
      <c r="A56" s="130" t="s">
        <v>136</v>
      </c>
      <c r="B56" s="131" t="s">
        <v>322</v>
      </c>
      <c r="C56" s="66">
        <v>100</v>
      </c>
      <c r="D56" s="67" t="s">
        <v>27</v>
      </c>
      <c r="E56" s="38"/>
      <c r="F56" s="45"/>
      <c r="G56" s="287"/>
      <c r="H56" s="68">
        <f t="shared" si="3"/>
        <v>0</v>
      </c>
      <c r="I56" s="68">
        <f t="shared" si="4"/>
        <v>0</v>
      </c>
      <c r="J56" s="78">
        <f t="shared" si="5"/>
        <v>0</v>
      </c>
      <c r="K56" s="78">
        <f t="shared" si="6"/>
        <v>0</v>
      </c>
    </row>
    <row r="57" spans="1:11" ht="15" customHeight="1" x14ac:dyDescent="0.25">
      <c r="A57" s="130" t="s">
        <v>137</v>
      </c>
      <c r="B57" s="131" t="s">
        <v>323</v>
      </c>
      <c r="C57" s="66">
        <v>100</v>
      </c>
      <c r="D57" s="67" t="s">
        <v>27</v>
      </c>
      <c r="E57" s="38"/>
      <c r="F57" s="45"/>
      <c r="G57" s="286"/>
      <c r="H57" s="68">
        <f t="shared" si="3"/>
        <v>0</v>
      </c>
      <c r="I57" s="68">
        <f t="shared" si="4"/>
        <v>0</v>
      </c>
      <c r="J57" s="78">
        <f t="shared" si="5"/>
        <v>0</v>
      </c>
      <c r="K57" s="78">
        <f t="shared" si="6"/>
        <v>0</v>
      </c>
    </row>
    <row r="58" spans="1:11" ht="15" customHeight="1" x14ac:dyDescent="0.25">
      <c r="A58" s="130" t="s">
        <v>138</v>
      </c>
      <c r="B58" s="131" t="s">
        <v>324</v>
      </c>
      <c r="C58" s="66">
        <v>600</v>
      </c>
      <c r="D58" s="67" t="s">
        <v>27</v>
      </c>
      <c r="E58" s="38"/>
      <c r="F58" s="45"/>
      <c r="G58" s="287"/>
      <c r="H58" s="68">
        <f t="shared" si="3"/>
        <v>0</v>
      </c>
      <c r="I58" s="68">
        <f t="shared" si="4"/>
        <v>0</v>
      </c>
      <c r="J58" s="78">
        <f t="shared" si="5"/>
        <v>0</v>
      </c>
      <c r="K58" s="78">
        <f t="shared" si="6"/>
        <v>0</v>
      </c>
    </row>
    <row r="59" spans="1:11" ht="15" customHeight="1" x14ac:dyDescent="0.25">
      <c r="A59" s="130" t="s">
        <v>139</v>
      </c>
      <c r="B59" s="131" t="s">
        <v>571</v>
      </c>
      <c r="C59" s="66">
        <v>100</v>
      </c>
      <c r="D59" s="67" t="s">
        <v>27</v>
      </c>
      <c r="E59" s="38"/>
      <c r="F59" s="45"/>
      <c r="G59" s="287"/>
      <c r="H59" s="68">
        <f t="shared" si="3"/>
        <v>0</v>
      </c>
      <c r="I59" s="68">
        <f t="shared" si="4"/>
        <v>0</v>
      </c>
      <c r="J59" s="78">
        <f t="shared" si="5"/>
        <v>0</v>
      </c>
      <c r="K59" s="78">
        <f t="shared" si="6"/>
        <v>0</v>
      </c>
    </row>
    <row r="60" spans="1:11" ht="15" customHeight="1" x14ac:dyDescent="0.25">
      <c r="A60" s="130" t="s">
        <v>140</v>
      </c>
      <c r="B60" s="131" t="s">
        <v>325</v>
      </c>
      <c r="C60" s="66">
        <v>50</v>
      </c>
      <c r="D60" s="67" t="s">
        <v>27</v>
      </c>
      <c r="E60" s="38"/>
      <c r="F60" s="45"/>
      <c r="G60" s="287"/>
      <c r="H60" s="68">
        <f t="shared" si="3"/>
        <v>0</v>
      </c>
      <c r="I60" s="68">
        <f t="shared" si="4"/>
        <v>0</v>
      </c>
      <c r="J60" s="78">
        <f t="shared" si="5"/>
        <v>0</v>
      </c>
      <c r="K60" s="78">
        <f t="shared" si="6"/>
        <v>0</v>
      </c>
    </row>
    <row r="61" spans="1:11" ht="15" customHeight="1" x14ac:dyDescent="0.25">
      <c r="A61" s="130" t="s">
        <v>141</v>
      </c>
      <c r="B61" s="131" t="s">
        <v>326</v>
      </c>
      <c r="C61" s="66">
        <v>1000</v>
      </c>
      <c r="D61" s="67" t="s">
        <v>27</v>
      </c>
      <c r="E61" s="38"/>
      <c r="F61" s="45"/>
      <c r="G61" s="287"/>
      <c r="H61" s="68">
        <f t="shared" si="3"/>
        <v>0</v>
      </c>
      <c r="I61" s="68">
        <f t="shared" si="4"/>
        <v>0</v>
      </c>
      <c r="J61" s="78">
        <f t="shared" si="5"/>
        <v>0</v>
      </c>
      <c r="K61" s="78">
        <f t="shared" si="6"/>
        <v>0</v>
      </c>
    </row>
    <row r="62" spans="1:11" ht="15" customHeight="1" x14ac:dyDescent="0.25">
      <c r="A62" s="130" t="s">
        <v>142</v>
      </c>
      <c r="B62" s="131" t="s">
        <v>572</v>
      </c>
      <c r="C62" s="66">
        <v>1000</v>
      </c>
      <c r="D62" s="67" t="s">
        <v>27</v>
      </c>
      <c r="E62" s="38"/>
      <c r="F62" s="45"/>
      <c r="G62" s="287"/>
      <c r="H62" s="68">
        <f t="shared" si="3"/>
        <v>0</v>
      </c>
      <c r="I62" s="68">
        <f t="shared" si="4"/>
        <v>0</v>
      </c>
      <c r="J62" s="78">
        <f t="shared" si="5"/>
        <v>0</v>
      </c>
      <c r="K62" s="78">
        <f t="shared" si="6"/>
        <v>0</v>
      </c>
    </row>
    <row r="63" spans="1:11" ht="15" customHeight="1" x14ac:dyDescent="0.25">
      <c r="A63" s="130" t="s">
        <v>143</v>
      </c>
      <c r="B63" s="131" t="s">
        <v>573</v>
      </c>
      <c r="C63" s="66">
        <v>50</v>
      </c>
      <c r="D63" s="67" t="s">
        <v>27</v>
      </c>
      <c r="E63" s="38"/>
      <c r="F63" s="45"/>
      <c r="G63" s="287"/>
      <c r="H63" s="68">
        <f t="shared" si="3"/>
        <v>0</v>
      </c>
      <c r="I63" s="68">
        <f t="shared" si="4"/>
        <v>0</v>
      </c>
      <c r="J63" s="78">
        <f t="shared" si="5"/>
        <v>0</v>
      </c>
      <c r="K63" s="78">
        <f t="shared" si="6"/>
        <v>0</v>
      </c>
    </row>
    <row r="64" spans="1:11" ht="15" customHeight="1" x14ac:dyDescent="0.25">
      <c r="A64" s="130" t="s">
        <v>144</v>
      </c>
      <c r="B64" s="131" t="s">
        <v>575</v>
      </c>
      <c r="C64" s="66">
        <v>50</v>
      </c>
      <c r="D64" s="67" t="s">
        <v>27</v>
      </c>
      <c r="E64" s="38"/>
      <c r="F64" s="45"/>
      <c r="G64" s="287"/>
      <c r="H64" s="68">
        <f t="shared" si="3"/>
        <v>0</v>
      </c>
      <c r="I64" s="68">
        <f t="shared" si="4"/>
        <v>0</v>
      </c>
      <c r="J64" s="78">
        <f t="shared" si="5"/>
        <v>0</v>
      </c>
      <c r="K64" s="78">
        <f t="shared" si="6"/>
        <v>0</v>
      </c>
    </row>
    <row r="65" spans="1:11" ht="15" customHeight="1" x14ac:dyDescent="0.25">
      <c r="A65" s="130" t="s">
        <v>145</v>
      </c>
      <c r="B65" s="131" t="s">
        <v>574</v>
      </c>
      <c r="C65" s="66">
        <v>50</v>
      </c>
      <c r="D65" s="67" t="s">
        <v>27</v>
      </c>
      <c r="E65" s="38"/>
      <c r="F65" s="45"/>
      <c r="G65" s="287"/>
      <c r="H65" s="68">
        <f t="shared" si="3"/>
        <v>0</v>
      </c>
      <c r="I65" s="68">
        <f t="shared" si="4"/>
        <v>0</v>
      </c>
      <c r="J65" s="78">
        <f t="shared" si="5"/>
        <v>0</v>
      </c>
      <c r="K65" s="78">
        <f t="shared" si="6"/>
        <v>0</v>
      </c>
    </row>
    <row r="66" spans="1:11" ht="15" customHeight="1" x14ac:dyDescent="0.25">
      <c r="A66" s="130" t="s">
        <v>146</v>
      </c>
      <c r="B66" s="131" t="s">
        <v>327</v>
      </c>
      <c r="C66" s="66">
        <v>850</v>
      </c>
      <c r="D66" s="67" t="s">
        <v>27</v>
      </c>
      <c r="E66" s="38"/>
      <c r="F66" s="45"/>
      <c r="G66" s="287"/>
      <c r="H66" s="68">
        <f t="shared" si="3"/>
        <v>0</v>
      </c>
      <c r="I66" s="68">
        <f t="shared" si="4"/>
        <v>0</v>
      </c>
      <c r="J66" s="78">
        <f t="shared" si="5"/>
        <v>0</v>
      </c>
      <c r="K66" s="78">
        <f t="shared" si="6"/>
        <v>0</v>
      </c>
    </row>
    <row r="67" spans="1:11" ht="15" customHeight="1" thickBot="1" x14ac:dyDescent="0.3">
      <c r="A67" s="132" t="s">
        <v>147</v>
      </c>
      <c r="B67" s="133" t="s">
        <v>576</v>
      </c>
      <c r="C67" s="90">
        <v>40</v>
      </c>
      <c r="D67" s="91" t="s">
        <v>27</v>
      </c>
      <c r="E67" s="105"/>
      <c r="F67" s="106"/>
      <c r="G67" s="293"/>
      <c r="H67" s="107">
        <f t="shared" si="3"/>
        <v>0</v>
      </c>
      <c r="I67" s="107">
        <f t="shared" si="4"/>
        <v>0</v>
      </c>
      <c r="J67" s="80">
        <f t="shared" si="5"/>
        <v>0</v>
      </c>
      <c r="K67" s="80">
        <f t="shared" si="6"/>
        <v>0</v>
      </c>
    </row>
    <row r="68" spans="1:11" ht="15" customHeight="1" thickTop="1" x14ac:dyDescent="0.25">
      <c r="A68" s="174"/>
      <c r="B68" s="175" t="s">
        <v>41</v>
      </c>
      <c r="C68" s="176"/>
      <c r="D68" s="177"/>
      <c r="E68" s="178"/>
      <c r="F68" s="179"/>
      <c r="G68" s="179"/>
      <c r="H68" s="179"/>
      <c r="I68" s="179"/>
      <c r="J68" s="180">
        <f>SUM(J17:J67)</f>
        <v>0</v>
      </c>
    </row>
    <row r="69" spans="1:11" ht="15" customHeight="1" x14ac:dyDescent="0.25">
      <c r="A69" s="181"/>
      <c r="B69" s="182" t="s">
        <v>5</v>
      </c>
      <c r="C69" s="183"/>
      <c r="D69" s="184"/>
      <c r="E69" s="185"/>
      <c r="F69" s="186"/>
      <c r="G69" s="187"/>
      <c r="H69" s="187"/>
      <c r="I69" s="186"/>
      <c r="J69" s="188">
        <f>SUM(K17:K67)</f>
        <v>0</v>
      </c>
    </row>
    <row r="70" spans="1:11" ht="15" customHeight="1" thickBot="1" x14ac:dyDescent="0.3">
      <c r="A70" s="189"/>
      <c r="B70" s="190" t="s">
        <v>42</v>
      </c>
      <c r="C70" s="191"/>
      <c r="D70" s="192"/>
      <c r="E70" s="193"/>
      <c r="F70" s="194"/>
      <c r="G70" s="195"/>
      <c r="H70" s="195"/>
      <c r="I70" s="194"/>
      <c r="J70" s="196">
        <f>SUM(J68:J69)</f>
        <v>0</v>
      </c>
    </row>
    <row r="71" spans="1:11" ht="15" customHeight="1" thickTop="1" x14ac:dyDescent="0.25">
      <c r="A71" s="20"/>
      <c r="B71" s="21"/>
      <c r="C71" s="39"/>
      <c r="D71" s="40"/>
      <c r="E71" s="41"/>
      <c r="F71" s="42"/>
      <c r="G71" s="42"/>
      <c r="H71" s="42"/>
      <c r="I71" s="42"/>
      <c r="J71" s="42"/>
    </row>
    <row r="72" spans="1:11" ht="15" customHeight="1" x14ac:dyDescent="0.25">
      <c r="B72" s="43" t="s">
        <v>872</v>
      </c>
      <c r="C72" s="54"/>
    </row>
    <row r="73" spans="1:11" ht="15" customHeight="1" x14ac:dyDescent="0.25"/>
    <row r="74" spans="1:11" ht="15" customHeight="1" x14ac:dyDescent="0.25">
      <c r="A74" s="25"/>
      <c r="G74" s="280"/>
      <c r="H74" s="280"/>
      <c r="I74" s="280"/>
      <c r="J74" s="280"/>
    </row>
    <row r="75" spans="1:11" ht="15" customHeight="1" x14ac:dyDescent="0.25">
      <c r="A75" s="26" t="s">
        <v>48</v>
      </c>
      <c r="G75" s="279" t="s">
        <v>49</v>
      </c>
      <c r="H75" s="279"/>
      <c r="I75" s="279"/>
      <c r="J75" s="279"/>
    </row>
    <row r="76" spans="1:11" ht="15" customHeight="1" x14ac:dyDescent="0.25"/>
    <row r="77" spans="1:11" ht="15" customHeight="1" x14ac:dyDescent="0.25"/>
    <row r="78" spans="1:11" ht="15" customHeight="1" x14ac:dyDescent="0.25"/>
    <row r="79" spans="1:11" ht="15" customHeight="1" x14ac:dyDescent="0.25"/>
    <row r="80" spans="1:11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</sheetData>
  <sheetProtection algorithmName="SHA-512" hashValue="22Z56t24vLuvkJissuJZRIPmuci1fBIb+StsMcPpOHpJvtJYvLmUjQUArEuR9e5Qus5FwR3TIS0KYcYVHRZKzA==" saltValue="NZqtz/ffyiLUqUn5rF4jOw==" spinCount="100000" sheet="1" objects="1" scenarios="1"/>
  <mergeCells count="3">
    <mergeCell ref="G74:J74"/>
    <mergeCell ref="G75:J75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63"/>
  <sheetViews>
    <sheetView topLeftCell="A7" zoomScaleNormal="100" zoomScalePageLayoutView="80" workbookViewId="0">
      <selection activeCell="A7" sqref="A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1" spans="1:11" x14ac:dyDescent="0.25">
      <c r="A1" s="49" t="s">
        <v>0</v>
      </c>
    </row>
    <row r="2" spans="1:11" x14ac:dyDescent="0.25">
      <c r="A2" s="49" t="s">
        <v>1</v>
      </c>
    </row>
    <row r="4" spans="1:11" ht="24.75" customHeight="1" x14ac:dyDescent="0.25">
      <c r="A4" s="49" t="s">
        <v>37</v>
      </c>
      <c r="B4" s="5"/>
    </row>
    <row r="5" spans="1:11" ht="24.75" customHeight="1" x14ac:dyDescent="0.25">
      <c r="B5" s="6"/>
    </row>
    <row r="6" spans="1:11" ht="21" x14ac:dyDescent="0.25">
      <c r="A6" s="276" t="s">
        <v>2</v>
      </c>
      <c r="B6" s="276"/>
      <c r="C6" s="276"/>
      <c r="D6" s="276"/>
      <c r="E6" s="276"/>
      <c r="F6" s="276"/>
      <c r="G6" s="276"/>
      <c r="H6" s="276"/>
      <c r="I6" s="276"/>
      <c r="J6" s="276"/>
    </row>
    <row r="7" spans="1:11" x14ac:dyDescent="0.25">
      <c r="A7" s="46" t="s">
        <v>3</v>
      </c>
    </row>
    <row r="8" spans="1:11" x14ac:dyDescent="0.25">
      <c r="A8" s="8"/>
      <c r="B8" s="9"/>
      <c r="C8" s="31"/>
      <c r="D8" s="32"/>
      <c r="E8" s="33"/>
      <c r="F8" s="34"/>
      <c r="G8" s="34"/>
      <c r="H8" s="34"/>
      <c r="I8" s="34"/>
      <c r="J8" s="34"/>
    </row>
    <row r="9" spans="1:11" ht="23.25" customHeight="1" x14ac:dyDescent="0.25">
      <c r="A9" s="47" t="s">
        <v>342</v>
      </c>
      <c r="B9" s="48" t="s">
        <v>341</v>
      </c>
      <c r="C9" s="35"/>
      <c r="D9" s="36"/>
      <c r="E9" s="16"/>
      <c r="F9" s="37"/>
      <c r="G9" s="37"/>
      <c r="H9" s="37"/>
      <c r="I9" s="37"/>
    </row>
    <row r="10" spans="1:11" ht="15" customHeight="1" thickBot="1" x14ac:dyDescent="0.3">
      <c r="B10" s="8"/>
      <c r="C10" s="35"/>
      <c r="D10" s="36"/>
      <c r="E10" s="16"/>
      <c r="F10" s="37"/>
      <c r="G10" s="37"/>
      <c r="H10" s="37"/>
      <c r="I10" s="37"/>
      <c r="J10" s="37"/>
    </row>
    <row r="11" spans="1:11" ht="49.5" thickTop="1" thickBot="1" x14ac:dyDescent="0.3">
      <c r="A11" s="169" t="s">
        <v>38</v>
      </c>
      <c r="B11" s="170" t="s">
        <v>4</v>
      </c>
      <c r="C11" s="171" t="s">
        <v>39</v>
      </c>
      <c r="D11" s="170" t="s">
        <v>40</v>
      </c>
      <c r="E11" s="170" t="s">
        <v>44</v>
      </c>
      <c r="F11" s="172" t="s">
        <v>45</v>
      </c>
      <c r="G11" s="172" t="s">
        <v>43</v>
      </c>
      <c r="H11" s="172" t="s">
        <v>46</v>
      </c>
      <c r="I11" s="172" t="s">
        <v>51</v>
      </c>
      <c r="J11" s="173" t="s">
        <v>878</v>
      </c>
      <c r="K11" s="173" t="s">
        <v>924</v>
      </c>
    </row>
    <row r="12" spans="1:11" ht="15" customHeight="1" thickTop="1" x14ac:dyDescent="0.25">
      <c r="A12" s="126" t="s">
        <v>97</v>
      </c>
      <c r="B12" s="127" t="s">
        <v>329</v>
      </c>
      <c r="C12" s="128">
        <v>100</v>
      </c>
      <c r="D12" s="129" t="s">
        <v>27</v>
      </c>
      <c r="E12" s="98"/>
      <c r="F12" s="99"/>
      <c r="G12" s="292"/>
      <c r="H12" s="100">
        <f t="shared" ref="H12" si="0">+F12*G12%</f>
        <v>0</v>
      </c>
      <c r="I12" s="100">
        <f t="shared" ref="I12" si="1">+F12+H12</f>
        <v>0</v>
      </c>
      <c r="J12" s="77">
        <f t="shared" ref="J12" si="2">+F12*C12</f>
        <v>0</v>
      </c>
      <c r="K12" s="77">
        <f>+J12*G12</f>
        <v>0</v>
      </c>
    </row>
    <row r="13" spans="1:11" ht="15" customHeight="1" x14ac:dyDescent="0.25">
      <c r="A13" s="130" t="s">
        <v>98</v>
      </c>
      <c r="B13" s="131" t="s">
        <v>883</v>
      </c>
      <c r="C13" s="66">
        <v>4200</v>
      </c>
      <c r="D13" s="67" t="s">
        <v>27</v>
      </c>
      <c r="E13" s="38"/>
      <c r="F13" s="45"/>
      <c r="G13" s="287"/>
      <c r="H13" s="68">
        <f t="shared" ref="H13:H33" si="3">+F13*G13%</f>
        <v>0</v>
      </c>
      <c r="I13" s="68">
        <f t="shared" ref="I13:I33" si="4">+F13+H13</f>
        <v>0</v>
      </c>
      <c r="J13" s="78">
        <f t="shared" ref="J13:J33" si="5">+F13*C13</f>
        <v>0</v>
      </c>
      <c r="K13" s="78">
        <f t="shared" ref="K13:K33" si="6">+J13*G13</f>
        <v>0</v>
      </c>
    </row>
    <row r="14" spans="1:11" ht="15" customHeight="1" x14ac:dyDescent="0.25">
      <c r="A14" s="130" t="s">
        <v>99</v>
      </c>
      <c r="B14" s="131" t="s">
        <v>330</v>
      </c>
      <c r="C14" s="66">
        <v>150</v>
      </c>
      <c r="D14" s="67" t="s">
        <v>27</v>
      </c>
      <c r="E14" s="38"/>
      <c r="F14" s="45"/>
      <c r="G14" s="287"/>
      <c r="H14" s="68">
        <f t="shared" si="3"/>
        <v>0</v>
      </c>
      <c r="I14" s="68">
        <f t="shared" si="4"/>
        <v>0</v>
      </c>
      <c r="J14" s="78">
        <f t="shared" si="5"/>
        <v>0</v>
      </c>
      <c r="K14" s="78">
        <f t="shared" si="6"/>
        <v>0</v>
      </c>
    </row>
    <row r="15" spans="1:11" ht="15" customHeight="1" x14ac:dyDescent="0.25">
      <c r="A15" s="130" t="s">
        <v>100</v>
      </c>
      <c r="B15" s="131" t="s">
        <v>884</v>
      </c>
      <c r="C15" s="66">
        <v>2800</v>
      </c>
      <c r="D15" s="67" t="s">
        <v>27</v>
      </c>
      <c r="E15" s="38"/>
      <c r="F15" s="45"/>
      <c r="G15" s="287"/>
      <c r="H15" s="68">
        <f t="shared" si="3"/>
        <v>0</v>
      </c>
      <c r="I15" s="68">
        <f t="shared" si="4"/>
        <v>0</v>
      </c>
      <c r="J15" s="78">
        <f t="shared" si="5"/>
        <v>0</v>
      </c>
      <c r="K15" s="78">
        <f t="shared" si="6"/>
        <v>0</v>
      </c>
    </row>
    <row r="16" spans="1:11" ht="15" customHeight="1" x14ac:dyDescent="0.25">
      <c r="A16" s="130" t="s">
        <v>101</v>
      </c>
      <c r="B16" s="131" t="s">
        <v>582</v>
      </c>
      <c r="C16" s="66">
        <v>100</v>
      </c>
      <c r="D16" s="67" t="s">
        <v>27</v>
      </c>
      <c r="E16" s="38"/>
      <c r="F16" s="45"/>
      <c r="G16" s="287"/>
      <c r="H16" s="68">
        <f t="shared" si="3"/>
        <v>0</v>
      </c>
      <c r="I16" s="68">
        <f t="shared" si="4"/>
        <v>0</v>
      </c>
      <c r="J16" s="78">
        <f t="shared" si="5"/>
        <v>0</v>
      </c>
      <c r="K16" s="78">
        <f t="shared" si="6"/>
        <v>0</v>
      </c>
    </row>
    <row r="17" spans="1:11" ht="15" customHeight="1" x14ac:dyDescent="0.25">
      <c r="A17" s="130" t="s">
        <v>102</v>
      </c>
      <c r="B17" s="131" t="s">
        <v>581</v>
      </c>
      <c r="C17" s="66">
        <v>100</v>
      </c>
      <c r="D17" s="67" t="s">
        <v>27</v>
      </c>
      <c r="E17" s="38"/>
      <c r="F17" s="45"/>
      <c r="G17" s="287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30" t="s">
        <v>103</v>
      </c>
      <c r="B18" s="131" t="s">
        <v>331</v>
      </c>
      <c r="C18" s="66">
        <v>100</v>
      </c>
      <c r="D18" s="67" t="s">
        <v>27</v>
      </c>
      <c r="E18" s="38"/>
      <c r="F18" s="45"/>
      <c r="G18" s="287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30" t="s">
        <v>104</v>
      </c>
      <c r="B19" s="131" t="s">
        <v>332</v>
      </c>
      <c r="C19" s="66">
        <v>2800</v>
      </c>
      <c r="D19" s="67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105</v>
      </c>
      <c r="B20" s="131" t="s">
        <v>333</v>
      </c>
      <c r="C20" s="66">
        <v>500</v>
      </c>
      <c r="D20" s="67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106</v>
      </c>
      <c r="B21" s="131" t="s">
        <v>334</v>
      </c>
      <c r="C21" s="66">
        <v>250</v>
      </c>
      <c r="D21" s="67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107</v>
      </c>
      <c r="B22" s="131" t="s">
        <v>885</v>
      </c>
      <c r="C22" s="66">
        <v>600</v>
      </c>
      <c r="D22" s="67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108</v>
      </c>
      <c r="B23" s="131" t="s">
        <v>583</v>
      </c>
      <c r="C23" s="66">
        <v>1200</v>
      </c>
      <c r="D23" s="67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109</v>
      </c>
      <c r="B24" s="131" t="s">
        <v>584</v>
      </c>
      <c r="C24" s="66">
        <v>400</v>
      </c>
      <c r="D24" s="67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110</v>
      </c>
      <c r="B25" s="131" t="s">
        <v>335</v>
      </c>
      <c r="C25" s="66">
        <v>3500</v>
      </c>
      <c r="D25" s="67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111</v>
      </c>
      <c r="B26" s="131" t="s">
        <v>336</v>
      </c>
      <c r="C26" s="66">
        <v>50</v>
      </c>
      <c r="D26" s="67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112</v>
      </c>
      <c r="B27" s="131" t="s">
        <v>337</v>
      </c>
      <c r="C27" s="66">
        <v>50</v>
      </c>
      <c r="D27" s="67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113</v>
      </c>
      <c r="B28" s="131" t="s">
        <v>338</v>
      </c>
      <c r="C28" s="66">
        <v>300</v>
      </c>
      <c r="D28" s="67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114</v>
      </c>
      <c r="B29" s="131" t="s">
        <v>585</v>
      </c>
      <c r="C29" s="66">
        <v>50</v>
      </c>
      <c r="D29" s="67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115</v>
      </c>
      <c r="B30" s="131" t="s">
        <v>586</v>
      </c>
      <c r="C30" s="66">
        <v>50</v>
      </c>
      <c r="D30" s="67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116</v>
      </c>
      <c r="B31" s="131" t="s">
        <v>868</v>
      </c>
      <c r="C31" s="66">
        <v>50</v>
      </c>
      <c r="D31" s="67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117</v>
      </c>
      <c r="B32" s="131" t="s">
        <v>339</v>
      </c>
      <c r="C32" s="66">
        <v>50</v>
      </c>
      <c r="D32" s="67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118</v>
      </c>
      <c r="B33" s="131" t="s">
        <v>340</v>
      </c>
      <c r="C33" s="66">
        <v>100</v>
      </c>
      <c r="D33" s="67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74"/>
      <c r="B34" s="175" t="s">
        <v>41</v>
      </c>
      <c r="C34" s="176"/>
      <c r="D34" s="177"/>
      <c r="E34" s="178"/>
      <c r="F34" s="179"/>
      <c r="G34" s="179"/>
      <c r="H34" s="179"/>
      <c r="I34" s="179"/>
      <c r="J34" s="180">
        <f>SUM(J12:J33)</f>
        <v>0</v>
      </c>
    </row>
    <row r="35" spans="1:11" ht="15" customHeight="1" x14ac:dyDescent="0.25">
      <c r="A35" s="181"/>
      <c r="B35" s="182" t="s">
        <v>5</v>
      </c>
      <c r="C35" s="183"/>
      <c r="D35" s="184"/>
      <c r="E35" s="185"/>
      <c r="F35" s="186"/>
      <c r="G35" s="187"/>
      <c r="H35" s="187"/>
      <c r="I35" s="186"/>
      <c r="J35" s="188">
        <f>SUM(K12:K33)</f>
        <v>0</v>
      </c>
    </row>
    <row r="36" spans="1:11" ht="15" customHeight="1" thickBot="1" x14ac:dyDescent="0.3">
      <c r="A36" s="189"/>
      <c r="B36" s="190" t="s">
        <v>42</v>
      </c>
      <c r="C36" s="191"/>
      <c r="D36" s="192"/>
      <c r="E36" s="193"/>
      <c r="F36" s="194"/>
      <c r="G36" s="195"/>
      <c r="H36" s="195"/>
      <c r="I36" s="194"/>
      <c r="J36" s="196">
        <f>SUM(J34:J35)</f>
        <v>0</v>
      </c>
    </row>
    <row r="37" spans="1:11" ht="15" customHeight="1" thickTop="1" x14ac:dyDescent="0.25">
      <c r="A37" s="20"/>
      <c r="B37" s="21"/>
      <c r="C37" s="39"/>
      <c r="D37" s="40"/>
      <c r="E37" s="41"/>
      <c r="F37" s="42"/>
      <c r="G37" s="42"/>
      <c r="H37" s="42"/>
      <c r="I37" s="42"/>
      <c r="J37" s="42"/>
    </row>
    <row r="38" spans="1:11" ht="15" customHeight="1" x14ac:dyDescent="0.25">
      <c r="B38" s="43" t="s">
        <v>873</v>
      </c>
    </row>
    <row r="39" spans="1:11" ht="15" customHeight="1" x14ac:dyDescent="0.25">
      <c r="A39" s="25"/>
      <c r="G39" s="280"/>
      <c r="H39" s="280"/>
      <c r="I39" s="280"/>
      <c r="J39" s="280"/>
    </row>
    <row r="40" spans="1:11" ht="15" customHeight="1" x14ac:dyDescent="0.25">
      <c r="A40" s="26" t="s">
        <v>48</v>
      </c>
      <c r="G40" s="279" t="s">
        <v>49</v>
      </c>
      <c r="H40" s="279"/>
      <c r="I40" s="279"/>
      <c r="J40" s="279"/>
    </row>
    <row r="41" spans="1:11" ht="15" customHeight="1" x14ac:dyDescent="0.25"/>
    <row r="42" spans="1:11" ht="15" customHeight="1" x14ac:dyDescent="0.25"/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</sheetData>
  <sheetProtection algorithmName="SHA-512" hashValue="INM0+jtL4eVHiNEOVOmSlQA+OpD1WlFyLvBoUJo24peVG61RjUaeAeLfWyJpCDyEvqn8wba7PpimYhWiB+EyZQ==" saltValue="dHoWjOhb4tmwkKsIeKQlog==" spinCount="100000" sheet="1" objects="1" scenarios="1"/>
  <mergeCells count="3">
    <mergeCell ref="A6:J6"/>
    <mergeCell ref="G39:J39"/>
    <mergeCell ref="G40:J4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L246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375</v>
      </c>
      <c r="B14" s="48" t="s">
        <v>374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" customHeight="1" thickTop="1" x14ac:dyDescent="0.25">
      <c r="A17" s="126" t="s">
        <v>97</v>
      </c>
      <c r="B17" s="127" t="s">
        <v>343</v>
      </c>
      <c r="C17" s="128">
        <v>600</v>
      </c>
      <c r="D17" s="129" t="s">
        <v>27</v>
      </c>
      <c r="E17" s="98"/>
      <c r="F17" s="99"/>
      <c r="G17" s="292"/>
      <c r="H17" s="100">
        <f t="shared" ref="H17" si="0">+F17*G17%</f>
        <v>0</v>
      </c>
      <c r="I17" s="100">
        <f t="shared" ref="I17" si="1">+F17+H17</f>
        <v>0</v>
      </c>
      <c r="J17" s="77">
        <f t="shared" ref="J17:K17" si="2">+F17*C17</f>
        <v>0</v>
      </c>
      <c r="K17" s="77">
        <f>+J17*G17</f>
        <v>0</v>
      </c>
    </row>
    <row r="18" spans="1:11" ht="15" customHeight="1" x14ac:dyDescent="0.25">
      <c r="A18" s="130" t="s">
        <v>98</v>
      </c>
      <c r="B18" s="131" t="s">
        <v>344</v>
      </c>
      <c r="C18" s="66">
        <v>100</v>
      </c>
      <c r="D18" s="67" t="s">
        <v>27</v>
      </c>
      <c r="E18" s="38"/>
      <c r="F18" s="45"/>
      <c r="G18" s="287"/>
      <c r="H18" s="68">
        <f t="shared" ref="H18:H60" si="3">+F18*G18%</f>
        <v>0</v>
      </c>
      <c r="I18" s="68">
        <f t="shared" ref="I18:I60" si="4">+F18+H18</f>
        <v>0</v>
      </c>
      <c r="J18" s="78">
        <f t="shared" ref="J18:K60" si="5">+F18*C18</f>
        <v>0</v>
      </c>
      <c r="K18" s="78">
        <f t="shared" ref="K18:K60" si="6">+J18*G18</f>
        <v>0</v>
      </c>
    </row>
    <row r="19" spans="1:11" ht="15" customHeight="1" x14ac:dyDescent="0.25">
      <c r="A19" s="130" t="s">
        <v>99</v>
      </c>
      <c r="B19" s="131" t="s">
        <v>345</v>
      </c>
      <c r="C19" s="66">
        <v>500</v>
      </c>
      <c r="D19" s="67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100</v>
      </c>
      <c r="B20" s="131" t="s">
        <v>346</v>
      </c>
      <c r="C20" s="66">
        <v>400</v>
      </c>
      <c r="D20" s="67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101</v>
      </c>
      <c r="B21" s="131" t="s">
        <v>347</v>
      </c>
      <c r="C21" s="66">
        <v>300</v>
      </c>
      <c r="D21" s="67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102</v>
      </c>
      <c r="B22" s="131" t="s">
        <v>348</v>
      </c>
      <c r="C22" s="66">
        <v>1000</v>
      </c>
      <c r="D22" s="67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103</v>
      </c>
      <c r="B23" s="131" t="s">
        <v>587</v>
      </c>
      <c r="C23" s="66">
        <v>200</v>
      </c>
      <c r="D23" s="67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104</v>
      </c>
      <c r="B24" s="131" t="s">
        <v>349</v>
      </c>
      <c r="C24" s="66">
        <v>600</v>
      </c>
      <c r="D24" s="67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105</v>
      </c>
      <c r="B25" s="131" t="s">
        <v>350</v>
      </c>
      <c r="C25" s="66">
        <v>100</v>
      </c>
      <c r="D25" s="67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106</v>
      </c>
      <c r="B26" s="131" t="s">
        <v>373</v>
      </c>
      <c r="C26" s="66">
        <v>800</v>
      </c>
      <c r="D26" s="67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107</v>
      </c>
      <c r="B27" s="131" t="s">
        <v>351</v>
      </c>
      <c r="C27" s="66">
        <v>300</v>
      </c>
      <c r="D27" s="67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108</v>
      </c>
      <c r="B28" s="131" t="s">
        <v>352</v>
      </c>
      <c r="C28" s="66">
        <v>1000</v>
      </c>
      <c r="D28" s="67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109</v>
      </c>
      <c r="B29" s="131" t="s">
        <v>353</v>
      </c>
      <c r="C29" s="66">
        <v>80</v>
      </c>
      <c r="D29" s="67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110</v>
      </c>
      <c r="B30" s="131" t="s">
        <v>354</v>
      </c>
      <c r="C30" s="66">
        <v>50</v>
      </c>
      <c r="D30" s="67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111</v>
      </c>
      <c r="B31" s="131" t="s">
        <v>355</v>
      </c>
      <c r="C31" s="66">
        <v>200</v>
      </c>
      <c r="D31" s="67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112</v>
      </c>
      <c r="B32" s="131" t="s">
        <v>901</v>
      </c>
      <c r="C32" s="66">
        <v>1800</v>
      </c>
      <c r="D32" s="67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113</v>
      </c>
      <c r="B33" s="131" t="s">
        <v>356</v>
      </c>
      <c r="C33" s="66">
        <v>50</v>
      </c>
      <c r="D33" s="67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114</v>
      </c>
      <c r="B34" s="131" t="s">
        <v>357</v>
      </c>
      <c r="C34" s="66">
        <v>600</v>
      </c>
      <c r="D34" s="67" t="s">
        <v>27</v>
      </c>
      <c r="E34" s="38"/>
      <c r="F34" s="45"/>
      <c r="G34" s="287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115</v>
      </c>
      <c r="B35" s="131" t="s">
        <v>358</v>
      </c>
      <c r="C35" s="66">
        <v>500</v>
      </c>
      <c r="D35" s="67" t="s">
        <v>27</v>
      </c>
      <c r="E35" s="38"/>
      <c r="F35" s="45"/>
      <c r="G35" s="287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116</v>
      </c>
      <c r="B36" s="131" t="s">
        <v>589</v>
      </c>
      <c r="C36" s="66">
        <v>30</v>
      </c>
      <c r="D36" s="67" t="s">
        <v>27</v>
      </c>
      <c r="E36" s="38"/>
      <c r="F36" s="45"/>
      <c r="G36" s="287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117</v>
      </c>
      <c r="B37" s="131" t="s">
        <v>590</v>
      </c>
      <c r="C37" s="66">
        <v>30</v>
      </c>
      <c r="D37" s="67" t="s">
        <v>27</v>
      </c>
      <c r="E37" s="38"/>
      <c r="F37" s="45"/>
      <c r="G37" s="287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118</v>
      </c>
      <c r="B38" s="131" t="s">
        <v>591</v>
      </c>
      <c r="C38" s="66">
        <v>80</v>
      </c>
      <c r="D38" s="67" t="s">
        <v>27</v>
      </c>
      <c r="E38" s="38"/>
      <c r="F38" s="45"/>
      <c r="G38" s="287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119</v>
      </c>
      <c r="B39" s="131" t="s">
        <v>592</v>
      </c>
      <c r="C39" s="66">
        <v>20</v>
      </c>
      <c r="D39" s="67" t="s">
        <v>27</v>
      </c>
      <c r="E39" s="38"/>
      <c r="F39" s="45"/>
      <c r="G39" s="287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120</v>
      </c>
      <c r="B40" s="131" t="s">
        <v>593</v>
      </c>
      <c r="C40" s="66">
        <v>2200</v>
      </c>
      <c r="D40" s="67" t="s">
        <v>27</v>
      </c>
      <c r="E40" s="38"/>
      <c r="F40" s="45"/>
      <c r="G40" s="287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121</v>
      </c>
      <c r="B41" s="131" t="s">
        <v>588</v>
      </c>
      <c r="C41" s="66">
        <v>150</v>
      </c>
      <c r="D41" s="67" t="s">
        <v>27</v>
      </c>
      <c r="E41" s="38"/>
      <c r="F41" s="45"/>
      <c r="G41" s="287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122</v>
      </c>
      <c r="B42" s="131" t="s">
        <v>359</v>
      </c>
      <c r="C42" s="66">
        <v>2000</v>
      </c>
      <c r="D42" s="67" t="s">
        <v>27</v>
      </c>
      <c r="E42" s="38"/>
      <c r="F42" s="45"/>
      <c r="G42" s="287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123</v>
      </c>
      <c r="B43" s="131" t="s">
        <v>360</v>
      </c>
      <c r="C43" s="66">
        <v>20</v>
      </c>
      <c r="D43" s="67" t="s">
        <v>27</v>
      </c>
      <c r="E43" s="38"/>
      <c r="F43" s="45"/>
      <c r="G43" s="287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124</v>
      </c>
      <c r="B44" s="131" t="s">
        <v>361</v>
      </c>
      <c r="C44" s="66">
        <v>20</v>
      </c>
      <c r="D44" s="67" t="s">
        <v>27</v>
      </c>
      <c r="E44" s="38"/>
      <c r="F44" s="45"/>
      <c r="G44" s="287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125</v>
      </c>
      <c r="B45" s="131" t="s">
        <v>362</v>
      </c>
      <c r="C45" s="66">
        <v>60</v>
      </c>
      <c r="D45" s="67" t="s">
        <v>27</v>
      </c>
      <c r="E45" s="38"/>
      <c r="F45" s="45"/>
      <c r="G45" s="287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126</v>
      </c>
      <c r="B46" s="131" t="s">
        <v>363</v>
      </c>
      <c r="C46" s="66">
        <v>20</v>
      </c>
      <c r="D46" s="67" t="s">
        <v>27</v>
      </c>
      <c r="E46" s="38"/>
      <c r="F46" s="45"/>
      <c r="G46" s="287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127</v>
      </c>
      <c r="B47" s="131" t="s">
        <v>364</v>
      </c>
      <c r="C47" s="66">
        <v>30</v>
      </c>
      <c r="D47" s="67" t="s">
        <v>27</v>
      </c>
      <c r="E47" s="38"/>
      <c r="F47" s="45"/>
      <c r="G47" s="287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128</v>
      </c>
      <c r="B48" s="131" t="s">
        <v>594</v>
      </c>
      <c r="C48" s="66">
        <v>30</v>
      </c>
      <c r="D48" s="67" t="s">
        <v>27</v>
      </c>
      <c r="E48" s="38"/>
      <c r="F48" s="45"/>
      <c r="G48" s="287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129</v>
      </c>
      <c r="B49" s="131" t="s">
        <v>595</v>
      </c>
      <c r="C49" s="66">
        <v>20</v>
      </c>
      <c r="D49" s="67" t="s">
        <v>27</v>
      </c>
      <c r="E49" s="38"/>
      <c r="F49" s="45"/>
      <c r="G49" s="287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x14ac:dyDescent="0.25">
      <c r="A50" s="130" t="s">
        <v>130</v>
      </c>
      <c r="B50" s="131" t="s">
        <v>365</v>
      </c>
      <c r="C50" s="66">
        <v>500</v>
      </c>
      <c r="D50" s="67" t="s">
        <v>27</v>
      </c>
      <c r="E50" s="38"/>
      <c r="F50" s="45"/>
      <c r="G50" s="287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ht="15" customHeight="1" x14ac:dyDescent="0.25">
      <c r="A51" s="130" t="s">
        <v>131</v>
      </c>
      <c r="B51" s="131" t="s">
        <v>900</v>
      </c>
      <c r="C51" s="66">
        <v>1600</v>
      </c>
      <c r="D51" s="67" t="s">
        <v>27</v>
      </c>
      <c r="E51" s="38"/>
      <c r="F51" s="45"/>
      <c r="G51" s="287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ht="15" customHeight="1" x14ac:dyDescent="0.25">
      <c r="A52" s="130" t="s">
        <v>132</v>
      </c>
      <c r="B52" s="131" t="s">
        <v>366</v>
      </c>
      <c r="C52" s="66">
        <v>350</v>
      </c>
      <c r="D52" s="67" t="s">
        <v>27</v>
      </c>
      <c r="E52" s="38"/>
      <c r="F52" s="45"/>
      <c r="G52" s="287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ht="15" customHeight="1" x14ac:dyDescent="0.25">
      <c r="A53" s="130" t="s">
        <v>133</v>
      </c>
      <c r="B53" s="131" t="s">
        <v>367</v>
      </c>
      <c r="C53" s="66">
        <v>60</v>
      </c>
      <c r="D53" s="67" t="s">
        <v>27</v>
      </c>
      <c r="E53" s="38"/>
      <c r="F53" s="45"/>
      <c r="G53" s="286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ht="15" customHeight="1" x14ac:dyDescent="0.25">
      <c r="A54" s="130" t="s">
        <v>134</v>
      </c>
      <c r="B54" s="131" t="s">
        <v>902</v>
      </c>
      <c r="C54" s="66">
        <v>40</v>
      </c>
      <c r="D54" s="67" t="s">
        <v>27</v>
      </c>
      <c r="E54" s="38"/>
      <c r="F54" s="45"/>
      <c r="G54" s="287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ht="15" customHeight="1" x14ac:dyDescent="0.25">
      <c r="A55" s="130" t="s">
        <v>135</v>
      </c>
      <c r="B55" s="131" t="s">
        <v>368</v>
      </c>
      <c r="C55" s="66">
        <v>300</v>
      </c>
      <c r="D55" s="67" t="s">
        <v>27</v>
      </c>
      <c r="E55" s="38"/>
      <c r="F55" s="45"/>
      <c r="G55" s="287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ht="15" customHeight="1" x14ac:dyDescent="0.25">
      <c r="A56" s="130" t="s">
        <v>136</v>
      </c>
      <c r="B56" s="131" t="s">
        <v>369</v>
      </c>
      <c r="C56" s="66">
        <v>20</v>
      </c>
      <c r="D56" s="67" t="s">
        <v>27</v>
      </c>
      <c r="E56" s="38"/>
      <c r="F56" s="45"/>
      <c r="G56" s="287"/>
      <c r="H56" s="68">
        <f t="shared" si="3"/>
        <v>0</v>
      </c>
      <c r="I56" s="68">
        <f t="shared" si="4"/>
        <v>0</v>
      </c>
      <c r="J56" s="78">
        <f t="shared" si="5"/>
        <v>0</v>
      </c>
      <c r="K56" s="78">
        <f t="shared" si="6"/>
        <v>0</v>
      </c>
    </row>
    <row r="57" spans="1:11" ht="15" customHeight="1" x14ac:dyDescent="0.25">
      <c r="A57" s="130" t="s">
        <v>137</v>
      </c>
      <c r="B57" s="131" t="s">
        <v>596</v>
      </c>
      <c r="C57" s="66">
        <v>10</v>
      </c>
      <c r="D57" s="67" t="s">
        <v>27</v>
      </c>
      <c r="E57" s="38"/>
      <c r="F57" s="45"/>
      <c r="G57" s="287"/>
      <c r="H57" s="68">
        <f t="shared" si="3"/>
        <v>0</v>
      </c>
      <c r="I57" s="68">
        <f t="shared" si="4"/>
        <v>0</v>
      </c>
      <c r="J57" s="78">
        <f t="shared" si="5"/>
        <v>0</v>
      </c>
      <c r="K57" s="78">
        <f t="shared" si="6"/>
        <v>0</v>
      </c>
    </row>
    <row r="58" spans="1:11" ht="15" customHeight="1" x14ac:dyDescent="0.25">
      <c r="A58" s="130" t="s">
        <v>138</v>
      </c>
      <c r="B58" s="131" t="s">
        <v>370</v>
      </c>
      <c r="C58" s="66">
        <v>10</v>
      </c>
      <c r="D58" s="67" t="s">
        <v>27</v>
      </c>
      <c r="E58" s="38"/>
      <c r="F58" s="45"/>
      <c r="G58" s="287"/>
      <c r="H58" s="68">
        <f t="shared" si="3"/>
        <v>0</v>
      </c>
      <c r="I58" s="68">
        <f t="shared" si="4"/>
        <v>0</v>
      </c>
      <c r="J58" s="78">
        <f t="shared" si="5"/>
        <v>0</v>
      </c>
      <c r="K58" s="78">
        <f t="shared" si="6"/>
        <v>0</v>
      </c>
    </row>
    <row r="59" spans="1:11" ht="15" customHeight="1" x14ac:dyDescent="0.25">
      <c r="A59" s="130" t="s">
        <v>139</v>
      </c>
      <c r="B59" s="131" t="s">
        <v>371</v>
      </c>
      <c r="C59" s="66">
        <v>20</v>
      </c>
      <c r="D59" s="67" t="s">
        <v>27</v>
      </c>
      <c r="E59" s="38"/>
      <c r="F59" s="45"/>
      <c r="G59" s="287"/>
      <c r="H59" s="68">
        <f t="shared" si="3"/>
        <v>0</v>
      </c>
      <c r="I59" s="68">
        <f t="shared" si="4"/>
        <v>0</v>
      </c>
      <c r="J59" s="78">
        <f t="shared" si="5"/>
        <v>0</v>
      </c>
      <c r="K59" s="78">
        <f t="shared" si="6"/>
        <v>0</v>
      </c>
    </row>
    <row r="60" spans="1:11" ht="15" customHeight="1" thickBot="1" x14ac:dyDescent="0.3">
      <c r="A60" s="132" t="s">
        <v>140</v>
      </c>
      <c r="B60" s="133" t="s">
        <v>372</v>
      </c>
      <c r="C60" s="90">
        <v>20</v>
      </c>
      <c r="D60" s="91" t="s">
        <v>27</v>
      </c>
      <c r="E60" s="105"/>
      <c r="F60" s="106"/>
      <c r="G60" s="293"/>
      <c r="H60" s="107">
        <f t="shared" si="3"/>
        <v>0</v>
      </c>
      <c r="I60" s="107">
        <f t="shared" si="4"/>
        <v>0</v>
      </c>
      <c r="J60" s="80">
        <f t="shared" si="5"/>
        <v>0</v>
      </c>
      <c r="K60" s="80">
        <f t="shared" si="6"/>
        <v>0</v>
      </c>
    </row>
    <row r="61" spans="1:11" ht="15" customHeight="1" thickTop="1" x14ac:dyDescent="0.25">
      <c r="A61" s="174"/>
      <c r="B61" s="175" t="s">
        <v>41</v>
      </c>
      <c r="C61" s="176"/>
      <c r="D61" s="177"/>
      <c r="E61" s="178"/>
      <c r="F61" s="179"/>
      <c r="G61" s="179"/>
      <c r="H61" s="179"/>
      <c r="I61" s="179"/>
      <c r="J61" s="180">
        <f>SUM(J17:J60)</f>
        <v>0</v>
      </c>
    </row>
    <row r="62" spans="1:11" ht="15" customHeight="1" x14ac:dyDescent="0.25">
      <c r="A62" s="181"/>
      <c r="B62" s="182" t="s">
        <v>5</v>
      </c>
      <c r="C62" s="183"/>
      <c r="D62" s="184"/>
      <c r="E62" s="185"/>
      <c r="F62" s="186"/>
      <c r="G62" s="187"/>
      <c r="H62" s="187"/>
      <c r="I62" s="186"/>
      <c r="J62" s="188">
        <f>SUM(K17:K60)</f>
        <v>0</v>
      </c>
    </row>
    <row r="63" spans="1:11" ht="15" customHeight="1" thickBot="1" x14ac:dyDescent="0.3">
      <c r="A63" s="189"/>
      <c r="B63" s="190" t="s">
        <v>42</v>
      </c>
      <c r="C63" s="191"/>
      <c r="D63" s="192"/>
      <c r="E63" s="193"/>
      <c r="F63" s="194"/>
      <c r="G63" s="195"/>
      <c r="H63" s="195"/>
      <c r="I63" s="194"/>
      <c r="J63" s="196">
        <f>SUM(J61:J62)</f>
        <v>0</v>
      </c>
    </row>
    <row r="64" spans="1:11" ht="15" customHeight="1" thickTop="1" x14ac:dyDescent="0.25">
      <c r="A64" s="20"/>
      <c r="B64" s="21"/>
      <c r="C64" s="39"/>
      <c r="D64" s="40"/>
      <c r="E64" s="41"/>
      <c r="F64" s="42"/>
      <c r="G64" s="42"/>
      <c r="H64" s="42"/>
      <c r="I64" s="42"/>
      <c r="J64" s="42"/>
    </row>
    <row r="65" spans="1:10" ht="15" customHeight="1" x14ac:dyDescent="0.25">
      <c r="B65" s="43" t="s">
        <v>873</v>
      </c>
      <c r="C65" s="54"/>
    </row>
    <row r="66" spans="1:10" ht="15" customHeight="1" x14ac:dyDescent="0.25"/>
    <row r="67" spans="1:10" ht="15" customHeight="1" x14ac:dyDescent="0.25">
      <c r="A67" s="25"/>
      <c r="G67" s="280"/>
      <c r="H67" s="280"/>
      <c r="I67" s="280"/>
      <c r="J67" s="280"/>
    </row>
    <row r="68" spans="1:10" ht="15" customHeight="1" x14ac:dyDescent="0.25">
      <c r="A68" s="26" t="s">
        <v>48</v>
      </c>
      <c r="G68" s="279" t="s">
        <v>49</v>
      </c>
      <c r="H68" s="279"/>
      <c r="I68" s="279"/>
      <c r="J68" s="279"/>
    </row>
    <row r="69" spans="1:10" ht="15" customHeight="1" x14ac:dyDescent="0.25"/>
    <row r="70" spans="1:10" ht="15" customHeight="1" x14ac:dyDescent="0.25"/>
    <row r="71" spans="1:10" ht="15" customHeight="1" x14ac:dyDescent="0.25"/>
    <row r="72" spans="1:10" ht="15" customHeight="1" x14ac:dyDescent="0.25"/>
    <row r="73" spans="1:10" ht="15" customHeight="1" x14ac:dyDescent="0.25"/>
    <row r="74" spans="1:10" ht="15" customHeight="1" x14ac:dyDescent="0.25"/>
    <row r="75" spans="1:10" ht="15" customHeight="1" x14ac:dyDescent="0.25"/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sheetProtection algorithmName="SHA-512" hashValue="ORPyp3UpnffhlWBd4hgYIQwVmjEMFnIaACDKkDyexEado+W5dP8VwiWTORtrkzmMJuMRkUmTqEw67IG+P0kjVw==" saltValue="HzHXlqb3th3KIWcnzNyQVQ==" spinCount="100000" sheet="1" objects="1" scenarios="1"/>
  <mergeCells count="3">
    <mergeCell ref="A8:J8"/>
    <mergeCell ref="G67:J67"/>
    <mergeCell ref="G68:J6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3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04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1" spans="1:11" x14ac:dyDescent="0.25">
      <c r="A1" s="49" t="s">
        <v>0</v>
      </c>
    </row>
    <row r="2" spans="1:11" x14ac:dyDescent="0.25">
      <c r="A2" s="49" t="s">
        <v>1</v>
      </c>
    </row>
    <row r="4" spans="1:11" ht="24.75" customHeight="1" x14ac:dyDescent="0.25">
      <c r="A4" s="49" t="s">
        <v>37</v>
      </c>
      <c r="B4" s="5"/>
    </row>
    <row r="5" spans="1:11" ht="24.75" customHeight="1" x14ac:dyDescent="0.25">
      <c r="B5" s="6"/>
    </row>
    <row r="7" spans="1:11" ht="21" x14ac:dyDescent="0.25">
      <c r="A7" s="276" t="s">
        <v>2</v>
      </c>
      <c r="B7" s="276"/>
      <c r="C7" s="276"/>
      <c r="D7" s="276"/>
      <c r="E7" s="276"/>
      <c r="F7" s="276"/>
      <c r="G7" s="276"/>
      <c r="H7" s="276"/>
      <c r="I7" s="276"/>
      <c r="J7" s="276"/>
    </row>
    <row r="8" spans="1:11" x14ac:dyDescent="0.25">
      <c r="A8" s="46" t="s">
        <v>3</v>
      </c>
    </row>
    <row r="9" spans="1:11" x14ac:dyDescent="0.25">
      <c r="A9" s="8"/>
      <c r="B9" s="9"/>
      <c r="C9" s="31"/>
      <c r="D9" s="32"/>
      <c r="E9" s="33"/>
      <c r="F9" s="34"/>
      <c r="G9" s="34"/>
      <c r="H9" s="34"/>
      <c r="I9" s="34"/>
      <c r="J9" s="34"/>
    </row>
    <row r="10" spans="1:11" ht="23.25" customHeight="1" x14ac:dyDescent="0.35">
      <c r="A10" s="47" t="s">
        <v>376</v>
      </c>
      <c r="B10" s="55" t="s">
        <v>529</v>
      </c>
      <c r="C10" s="35"/>
      <c r="D10" s="36"/>
      <c r="E10" s="16"/>
      <c r="F10" s="37"/>
      <c r="G10" s="37"/>
      <c r="H10" s="37"/>
      <c r="I10" s="37"/>
    </row>
    <row r="11" spans="1:11" ht="15" customHeight="1" thickBot="1" x14ac:dyDescent="0.3">
      <c r="B11" s="8"/>
      <c r="C11" s="35"/>
      <c r="D11" s="36"/>
      <c r="E11" s="16"/>
      <c r="F11" s="37"/>
      <c r="G11" s="37"/>
      <c r="H11" s="37"/>
      <c r="I11" s="37"/>
      <c r="J11" s="37"/>
    </row>
    <row r="12" spans="1:11" ht="49.5" thickTop="1" thickBot="1" x14ac:dyDescent="0.3">
      <c r="A12" s="169" t="s">
        <v>38</v>
      </c>
      <c r="B12" s="170" t="s">
        <v>4</v>
      </c>
      <c r="C12" s="171" t="s">
        <v>39</v>
      </c>
      <c r="D12" s="170" t="s">
        <v>40</v>
      </c>
      <c r="E12" s="170" t="s">
        <v>44</v>
      </c>
      <c r="F12" s="172" t="s">
        <v>45</v>
      </c>
      <c r="G12" s="172" t="s">
        <v>43</v>
      </c>
      <c r="H12" s="172" t="s">
        <v>46</v>
      </c>
      <c r="I12" s="172" t="s">
        <v>51</v>
      </c>
      <c r="J12" s="173" t="s">
        <v>878</v>
      </c>
      <c r="K12" s="173" t="s">
        <v>924</v>
      </c>
    </row>
    <row r="13" spans="1:11" ht="15" customHeight="1" thickTop="1" x14ac:dyDescent="0.25">
      <c r="A13" s="126" t="s">
        <v>97</v>
      </c>
      <c r="B13" s="127" t="s">
        <v>377</v>
      </c>
      <c r="C13" s="128">
        <v>1200</v>
      </c>
      <c r="D13" s="129" t="s">
        <v>27</v>
      </c>
      <c r="E13" s="98"/>
      <c r="F13" s="99"/>
      <c r="G13" s="292"/>
      <c r="H13" s="100">
        <f t="shared" ref="H13" si="0">+F13*G13%</f>
        <v>0</v>
      </c>
      <c r="I13" s="100">
        <f t="shared" ref="I13" si="1">+F13+H13</f>
        <v>0</v>
      </c>
      <c r="J13" s="77">
        <f t="shared" ref="J13:K13" si="2">+F13*C13</f>
        <v>0</v>
      </c>
      <c r="K13" s="77">
        <f>+J13*G13</f>
        <v>0</v>
      </c>
    </row>
    <row r="14" spans="1:11" ht="15" customHeight="1" x14ac:dyDescent="0.25">
      <c r="A14" s="130" t="s">
        <v>98</v>
      </c>
      <c r="B14" s="131" t="s">
        <v>378</v>
      </c>
      <c r="C14" s="66">
        <v>350</v>
      </c>
      <c r="D14" s="67" t="s">
        <v>27</v>
      </c>
      <c r="E14" s="38"/>
      <c r="F14" s="45"/>
      <c r="G14" s="287"/>
      <c r="H14" s="68">
        <f t="shared" ref="H14:H50" si="3">+F14*G14%</f>
        <v>0</v>
      </c>
      <c r="I14" s="68">
        <f t="shared" ref="I14:I50" si="4">+F14+H14</f>
        <v>0</v>
      </c>
      <c r="J14" s="78">
        <f t="shared" ref="J14:K50" si="5">+F14*C14</f>
        <v>0</v>
      </c>
      <c r="K14" s="78">
        <f t="shared" ref="K14:K50" si="6">+J14*G14</f>
        <v>0</v>
      </c>
    </row>
    <row r="15" spans="1:11" ht="15" customHeight="1" x14ac:dyDescent="0.25">
      <c r="A15" s="130" t="s">
        <v>99</v>
      </c>
      <c r="B15" s="131" t="s">
        <v>379</v>
      </c>
      <c r="C15" s="66">
        <v>800</v>
      </c>
      <c r="D15" s="67" t="s">
        <v>27</v>
      </c>
      <c r="E15" s="38"/>
      <c r="F15" s="45"/>
      <c r="G15" s="287"/>
      <c r="H15" s="68">
        <f t="shared" si="3"/>
        <v>0</v>
      </c>
      <c r="I15" s="68">
        <f t="shared" si="4"/>
        <v>0</v>
      </c>
      <c r="J15" s="78">
        <f t="shared" si="5"/>
        <v>0</v>
      </c>
      <c r="K15" s="78">
        <f t="shared" si="6"/>
        <v>0</v>
      </c>
    </row>
    <row r="16" spans="1:11" ht="15" customHeight="1" x14ac:dyDescent="0.25">
      <c r="A16" s="130" t="s">
        <v>100</v>
      </c>
      <c r="B16" s="131" t="s">
        <v>597</v>
      </c>
      <c r="C16" s="66">
        <v>250</v>
      </c>
      <c r="D16" s="67" t="s">
        <v>27</v>
      </c>
      <c r="E16" s="38"/>
      <c r="F16" s="45"/>
      <c r="G16" s="287"/>
      <c r="H16" s="68">
        <f t="shared" si="3"/>
        <v>0</v>
      </c>
      <c r="I16" s="68">
        <f t="shared" si="4"/>
        <v>0</v>
      </c>
      <c r="J16" s="78">
        <f t="shared" si="5"/>
        <v>0</v>
      </c>
      <c r="K16" s="78">
        <f t="shared" si="6"/>
        <v>0</v>
      </c>
    </row>
    <row r="17" spans="1:11" ht="15" customHeight="1" x14ac:dyDescent="0.25">
      <c r="A17" s="130" t="s">
        <v>101</v>
      </c>
      <c r="B17" s="131" t="s">
        <v>598</v>
      </c>
      <c r="C17" s="66">
        <v>600</v>
      </c>
      <c r="D17" s="67" t="s">
        <v>27</v>
      </c>
      <c r="E17" s="38"/>
      <c r="F17" s="45"/>
      <c r="G17" s="287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30" t="s">
        <v>102</v>
      </c>
      <c r="B18" s="131" t="s">
        <v>599</v>
      </c>
      <c r="C18" s="66">
        <v>300</v>
      </c>
      <c r="D18" s="67" t="s">
        <v>27</v>
      </c>
      <c r="E18" s="38"/>
      <c r="F18" s="45"/>
      <c r="G18" s="287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30" t="s">
        <v>103</v>
      </c>
      <c r="B19" s="131" t="s">
        <v>600</v>
      </c>
      <c r="C19" s="66">
        <v>350</v>
      </c>
      <c r="D19" s="67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104</v>
      </c>
      <c r="B20" s="131" t="s">
        <v>604</v>
      </c>
      <c r="C20" s="66">
        <v>200</v>
      </c>
      <c r="D20" s="67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105</v>
      </c>
      <c r="B21" s="131" t="s">
        <v>605</v>
      </c>
      <c r="C21" s="66">
        <v>50</v>
      </c>
      <c r="D21" s="67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106</v>
      </c>
      <c r="B22" s="131" t="s">
        <v>616</v>
      </c>
      <c r="C22" s="66">
        <v>50</v>
      </c>
      <c r="D22" s="67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107</v>
      </c>
      <c r="B23" s="131" t="s">
        <v>617</v>
      </c>
      <c r="C23" s="66">
        <v>50</v>
      </c>
      <c r="D23" s="67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108</v>
      </c>
      <c r="B24" s="131" t="s">
        <v>618</v>
      </c>
      <c r="C24" s="66">
        <v>750</v>
      </c>
      <c r="D24" s="67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109</v>
      </c>
      <c r="B25" s="131" t="s">
        <v>619</v>
      </c>
      <c r="C25" s="66">
        <v>50</v>
      </c>
      <c r="D25" s="67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110</v>
      </c>
      <c r="B26" s="131" t="s">
        <v>620</v>
      </c>
      <c r="C26" s="66">
        <v>50</v>
      </c>
      <c r="D26" s="67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111</v>
      </c>
      <c r="B27" s="131" t="s">
        <v>621</v>
      </c>
      <c r="C27" s="66">
        <v>800</v>
      </c>
      <c r="D27" s="67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112</v>
      </c>
      <c r="B28" s="131" t="s">
        <v>606</v>
      </c>
      <c r="C28" s="66">
        <v>800</v>
      </c>
      <c r="D28" s="67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113</v>
      </c>
      <c r="B29" s="131" t="s">
        <v>607</v>
      </c>
      <c r="C29" s="66">
        <v>650</v>
      </c>
      <c r="D29" s="67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114</v>
      </c>
      <c r="B30" s="131" t="s">
        <v>601</v>
      </c>
      <c r="C30" s="66">
        <v>50</v>
      </c>
      <c r="D30" s="67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115</v>
      </c>
      <c r="B31" s="131" t="s">
        <v>602</v>
      </c>
      <c r="C31" s="66">
        <v>50</v>
      </c>
      <c r="D31" s="67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116</v>
      </c>
      <c r="B32" s="131" t="s">
        <v>380</v>
      </c>
      <c r="C32" s="66">
        <v>300</v>
      </c>
      <c r="D32" s="67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117</v>
      </c>
      <c r="B33" s="131" t="s">
        <v>381</v>
      </c>
      <c r="C33" s="66">
        <v>80</v>
      </c>
      <c r="D33" s="67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118</v>
      </c>
      <c r="B34" s="131" t="s">
        <v>382</v>
      </c>
      <c r="C34" s="66">
        <v>500</v>
      </c>
      <c r="D34" s="67" t="s">
        <v>27</v>
      </c>
      <c r="E34" s="38"/>
      <c r="F34" s="45"/>
      <c r="G34" s="287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119</v>
      </c>
      <c r="B35" s="131" t="s">
        <v>608</v>
      </c>
      <c r="C35" s="66">
        <v>1200</v>
      </c>
      <c r="D35" s="67" t="s">
        <v>27</v>
      </c>
      <c r="E35" s="38"/>
      <c r="F35" s="45"/>
      <c r="G35" s="287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120</v>
      </c>
      <c r="B36" s="131" t="s">
        <v>609</v>
      </c>
      <c r="C36" s="66">
        <v>50</v>
      </c>
      <c r="D36" s="67" t="s">
        <v>27</v>
      </c>
      <c r="E36" s="38"/>
      <c r="F36" s="45"/>
      <c r="G36" s="287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121</v>
      </c>
      <c r="B37" s="131" t="s">
        <v>622</v>
      </c>
      <c r="C37" s="66">
        <v>300</v>
      </c>
      <c r="D37" s="67" t="s">
        <v>27</v>
      </c>
      <c r="E37" s="38"/>
      <c r="F37" s="45"/>
      <c r="G37" s="287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122</v>
      </c>
      <c r="B38" s="131" t="s">
        <v>383</v>
      </c>
      <c r="C38" s="66">
        <v>300</v>
      </c>
      <c r="D38" s="67" t="s">
        <v>27</v>
      </c>
      <c r="E38" s="38"/>
      <c r="F38" s="45"/>
      <c r="G38" s="287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123</v>
      </c>
      <c r="B39" s="131" t="s">
        <v>384</v>
      </c>
      <c r="C39" s="66">
        <v>200</v>
      </c>
      <c r="D39" s="67" t="s">
        <v>27</v>
      </c>
      <c r="E39" s="38"/>
      <c r="F39" s="45"/>
      <c r="G39" s="287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124</v>
      </c>
      <c r="B40" s="131" t="s">
        <v>385</v>
      </c>
      <c r="C40" s="66">
        <v>650</v>
      </c>
      <c r="D40" s="67" t="s">
        <v>27</v>
      </c>
      <c r="E40" s="38"/>
      <c r="F40" s="45"/>
      <c r="G40" s="287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125</v>
      </c>
      <c r="B41" s="131" t="s">
        <v>386</v>
      </c>
      <c r="C41" s="66">
        <v>150</v>
      </c>
      <c r="D41" s="67" t="s">
        <v>27</v>
      </c>
      <c r="E41" s="38"/>
      <c r="F41" s="45"/>
      <c r="G41" s="287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126</v>
      </c>
      <c r="B42" s="131" t="s">
        <v>387</v>
      </c>
      <c r="C42" s="66">
        <v>150</v>
      </c>
      <c r="D42" s="67" t="s">
        <v>27</v>
      </c>
      <c r="E42" s="38"/>
      <c r="F42" s="45"/>
      <c r="G42" s="287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127</v>
      </c>
      <c r="B43" s="131" t="s">
        <v>603</v>
      </c>
      <c r="C43" s="66">
        <v>100</v>
      </c>
      <c r="D43" s="67" t="s">
        <v>27</v>
      </c>
      <c r="E43" s="38"/>
      <c r="F43" s="45"/>
      <c r="G43" s="287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128</v>
      </c>
      <c r="B44" s="131" t="s">
        <v>610</v>
      </c>
      <c r="C44" s="66">
        <v>100</v>
      </c>
      <c r="D44" s="67" t="s">
        <v>27</v>
      </c>
      <c r="E44" s="38"/>
      <c r="F44" s="45"/>
      <c r="G44" s="287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129</v>
      </c>
      <c r="B45" s="131" t="s">
        <v>611</v>
      </c>
      <c r="C45" s="66">
        <v>1200</v>
      </c>
      <c r="D45" s="67" t="s">
        <v>27</v>
      </c>
      <c r="E45" s="38"/>
      <c r="F45" s="45"/>
      <c r="G45" s="287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130</v>
      </c>
      <c r="B46" s="131" t="s">
        <v>612</v>
      </c>
      <c r="C46" s="66">
        <v>50</v>
      </c>
      <c r="D46" s="67" t="s">
        <v>27</v>
      </c>
      <c r="E46" s="38"/>
      <c r="F46" s="45"/>
      <c r="G46" s="286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131</v>
      </c>
      <c r="B47" s="131" t="s">
        <v>613</v>
      </c>
      <c r="C47" s="66">
        <v>50</v>
      </c>
      <c r="D47" s="67" t="s">
        <v>27</v>
      </c>
      <c r="E47" s="38"/>
      <c r="F47" s="45"/>
      <c r="G47" s="287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132</v>
      </c>
      <c r="B48" s="131" t="s">
        <v>614</v>
      </c>
      <c r="C48" s="66">
        <v>50</v>
      </c>
      <c r="D48" s="67" t="s">
        <v>27</v>
      </c>
      <c r="E48" s="38"/>
      <c r="F48" s="45"/>
      <c r="G48" s="287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133</v>
      </c>
      <c r="B49" s="131" t="s">
        <v>615</v>
      </c>
      <c r="C49" s="66">
        <v>400</v>
      </c>
      <c r="D49" s="67" t="s">
        <v>27</v>
      </c>
      <c r="E49" s="38"/>
      <c r="F49" s="45"/>
      <c r="G49" s="287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thickBot="1" x14ac:dyDescent="0.3">
      <c r="A50" s="132" t="s">
        <v>134</v>
      </c>
      <c r="B50" s="133" t="s">
        <v>623</v>
      </c>
      <c r="C50" s="90">
        <v>2500</v>
      </c>
      <c r="D50" s="91" t="s">
        <v>27</v>
      </c>
      <c r="E50" s="105"/>
      <c r="F50" s="106"/>
      <c r="G50" s="293"/>
      <c r="H50" s="107">
        <f t="shared" si="3"/>
        <v>0</v>
      </c>
      <c r="I50" s="107">
        <f t="shared" si="4"/>
        <v>0</v>
      </c>
      <c r="J50" s="80">
        <f t="shared" si="5"/>
        <v>0</v>
      </c>
      <c r="K50" s="80">
        <f t="shared" si="6"/>
        <v>0</v>
      </c>
    </row>
    <row r="51" spans="1:11" ht="15" customHeight="1" thickTop="1" x14ac:dyDescent="0.25">
      <c r="A51" s="174"/>
      <c r="B51" s="175" t="s">
        <v>41</v>
      </c>
      <c r="C51" s="176"/>
      <c r="D51" s="177"/>
      <c r="E51" s="178"/>
      <c r="F51" s="179"/>
      <c r="G51" s="179"/>
      <c r="H51" s="179"/>
      <c r="I51" s="179"/>
      <c r="J51" s="180">
        <f>SUM(J13:J50)</f>
        <v>0</v>
      </c>
    </row>
    <row r="52" spans="1:11" ht="15" customHeight="1" x14ac:dyDescent="0.25">
      <c r="A52" s="181"/>
      <c r="B52" s="182" t="s">
        <v>5</v>
      </c>
      <c r="C52" s="183"/>
      <c r="D52" s="184"/>
      <c r="E52" s="185"/>
      <c r="F52" s="186"/>
      <c r="G52" s="187"/>
      <c r="H52" s="187"/>
      <c r="I52" s="186"/>
      <c r="J52" s="188">
        <f>SUM(K13:K50)</f>
        <v>0</v>
      </c>
    </row>
    <row r="53" spans="1:11" ht="15" customHeight="1" thickBot="1" x14ac:dyDescent="0.3">
      <c r="A53" s="189"/>
      <c r="B53" s="190" t="s">
        <v>42</v>
      </c>
      <c r="C53" s="191"/>
      <c r="D53" s="192"/>
      <c r="E53" s="193"/>
      <c r="F53" s="194"/>
      <c r="G53" s="195"/>
      <c r="H53" s="195"/>
      <c r="I53" s="194"/>
      <c r="J53" s="196">
        <f>SUM(J51:J52)</f>
        <v>0</v>
      </c>
    </row>
    <row r="54" spans="1:11" ht="15" customHeight="1" thickTop="1" x14ac:dyDescent="0.25">
      <c r="A54" s="20"/>
      <c r="B54" s="21"/>
      <c r="C54" s="39"/>
      <c r="D54" s="40"/>
      <c r="E54" s="41"/>
      <c r="F54" s="42"/>
      <c r="G54" s="42"/>
      <c r="H54" s="42"/>
      <c r="I54" s="42"/>
      <c r="J54" s="42"/>
    </row>
    <row r="55" spans="1:11" ht="15" customHeight="1" x14ac:dyDescent="0.25">
      <c r="B55" s="43" t="s">
        <v>871</v>
      </c>
    </row>
    <row r="56" spans="1:11" ht="15" customHeight="1" x14ac:dyDescent="0.25"/>
    <row r="57" spans="1:11" ht="15" customHeight="1" x14ac:dyDescent="0.25">
      <c r="A57" s="25"/>
      <c r="G57" s="280"/>
      <c r="H57" s="280"/>
      <c r="I57" s="280"/>
      <c r="J57" s="280"/>
    </row>
    <row r="58" spans="1:11" ht="15" customHeight="1" x14ac:dyDescent="0.25">
      <c r="A58" s="26" t="s">
        <v>48</v>
      </c>
      <c r="G58" s="279" t="s">
        <v>49</v>
      </c>
      <c r="H58" s="279"/>
      <c r="I58" s="279"/>
      <c r="J58" s="279"/>
    </row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</sheetData>
  <sheetProtection algorithmName="SHA-512" hashValue="hygdcEWom5xdBkjtzAO30GjwSP3F/xVhvl5M6xOCYzYOvif+DXiJ3wO88w1m6LRxgPY3N71ap9rDYiPtuB8izw==" saltValue="jsg4Qy+yEgGdgvbPk5Ygfw==" spinCount="100000" sheet="1" objects="1" scenarios="1"/>
  <mergeCells count="3">
    <mergeCell ref="A7:J7"/>
    <mergeCell ref="G57:J57"/>
    <mergeCell ref="G58:J5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L307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0" spans="1:11" x14ac:dyDescent="0.25">
      <c r="A10" s="46" t="s">
        <v>3</v>
      </c>
    </row>
    <row r="11" spans="1:11" x14ac:dyDescent="0.25">
      <c r="A11" s="8"/>
      <c r="B11" s="9"/>
      <c r="C11" s="31"/>
      <c r="D11" s="32"/>
      <c r="E11" s="33"/>
      <c r="F11" s="34"/>
      <c r="G11" s="34"/>
      <c r="H11" s="34"/>
      <c r="I11" s="34"/>
      <c r="J11" s="34"/>
    </row>
    <row r="12" spans="1:11" ht="23.25" customHeight="1" x14ac:dyDescent="0.25">
      <c r="A12" s="47" t="s">
        <v>388</v>
      </c>
      <c r="B12" s="48" t="s">
        <v>389</v>
      </c>
      <c r="C12" s="35"/>
      <c r="D12" s="36"/>
      <c r="E12" s="16"/>
      <c r="F12" s="37"/>
      <c r="G12" s="37"/>
      <c r="H12" s="37"/>
      <c r="I12" s="37"/>
    </row>
    <row r="13" spans="1:11" ht="15" customHeight="1" thickBot="1" x14ac:dyDescent="0.3">
      <c r="B13" s="8"/>
      <c r="C13" s="35"/>
      <c r="D13" s="36"/>
      <c r="E13" s="16"/>
      <c r="F13" s="37"/>
      <c r="G13" s="37"/>
      <c r="H13" s="37"/>
      <c r="I13" s="37"/>
      <c r="J13" s="37"/>
    </row>
    <row r="14" spans="1:11" ht="49.5" thickTop="1" thickBot="1" x14ac:dyDescent="0.3">
      <c r="A14" s="169" t="s">
        <v>38</v>
      </c>
      <c r="B14" s="170" t="s">
        <v>4</v>
      </c>
      <c r="C14" s="171" t="s">
        <v>39</v>
      </c>
      <c r="D14" s="170" t="s">
        <v>40</v>
      </c>
      <c r="E14" s="170" t="s">
        <v>44</v>
      </c>
      <c r="F14" s="172" t="s">
        <v>45</v>
      </c>
      <c r="G14" s="172" t="s">
        <v>43</v>
      </c>
      <c r="H14" s="172" t="s">
        <v>46</v>
      </c>
      <c r="I14" s="172" t="s">
        <v>51</v>
      </c>
      <c r="J14" s="173" t="s">
        <v>878</v>
      </c>
      <c r="K14" s="173" t="s">
        <v>924</v>
      </c>
    </row>
    <row r="15" spans="1:11" ht="15" customHeight="1" thickTop="1" x14ac:dyDescent="0.25">
      <c r="A15" s="114" t="s">
        <v>97</v>
      </c>
      <c r="B15" s="115" t="s">
        <v>624</v>
      </c>
      <c r="C15" s="116">
        <v>500</v>
      </c>
      <c r="D15" s="117" t="s">
        <v>27</v>
      </c>
      <c r="E15" s="98"/>
      <c r="F15" s="99"/>
      <c r="G15" s="285"/>
      <c r="H15" s="100">
        <f t="shared" ref="H15" si="0">+F15*G15%</f>
        <v>0</v>
      </c>
      <c r="I15" s="100">
        <f t="shared" ref="I15" si="1">+F15+H15</f>
        <v>0</v>
      </c>
      <c r="J15" s="77">
        <f t="shared" ref="J15:K15" si="2">+F15*C15</f>
        <v>0</v>
      </c>
      <c r="K15" s="77">
        <f>+J15*G15</f>
        <v>0</v>
      </c>
    </row>
    <row r="16" spans="1:11" ht="15" customHeight="1" x14ac:dyDescent="0.25">
      <c r="A16" s="118" t="s">
        <v>98</v>
      </c>
      <c r="B16" s="119" t="s">
        <v>625</v>
      </c>
      <c r="C16" s="120">
        <v>600</v>
      </c>
      <c r="D16" s="121" t="s">
        <v>27</v>
      </c>
      <c r="E16" s="38"/>
      <c r="F16" s="45"/>
      <c r="G16" s="294"/>
      <c r="H16" s="68">
        <f t="shared" ref="H16:H31" si="3">+F16*G16%</f>
        <v>0</v>
      </c>
      <c r="I16" s="68">
        <f t="shared" ref="I16:I31" si="4">+F16+H16</f>
        <v>0</v>
      </c>
      <c r="J16" s="78">
        <f t="shared" ref="J16:K31" si="5">+F16*C16</f>
        <v>0</v>
      </c>
      <c r="K16" s="78">
        <f t="shared" ref="K16:K31" si="6">+J16*G16</f>
        <v>0</v>
      </c>
    </row>
    <row r="17" spans="1:11" ht="15" customHeight="1" x14ac:dyDescent="0.25">
      <c r="A17" s="118" t="s">
        <v>99</v>
      </c>
      <c r="B17" s="119" t="s">
        <v>626</v>
      </c>
      <c r="C17" s="120">
        <v>300</v>
      </c>
      <c r="D17" s="121" t="s">
        <v>27</v>
      </c>
      <c r="E17" s="38"/>
      <c r="F17" s="45"/>
      <c r="G17" s="294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18" t="s">
        <v>100</v>
      </c>
      <c r="B18" s="119" t="s">
        <v>627</v>
      </c>
      <c r="C18" s="120">
        <v>200</v>
      </c>
      <c r="D18" s="121" t="s">
        <v>27</v>
      </c>
      <c r="E18" s="38"/>
      <c r="F18" s="45"/>
      <c r="G18" s="294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18" t="s">
        <v>101</v>
      </c>
      <c r="B19" s="119" t="s">
        <v>628</v>
      </c>
      <c r="C19" s="120">
        <v>450</v>
      </c>
      <c r="D19" s="121" t="s">
        <v>27</v>
      </c>
      <c r="E19" s="38"/>
      <c r="F19" s="45"/>
      <c r="G19" s="294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18" t="s">
        <v>102</v>
      </c>
      <c r="B20" s="119" t="s">
        <v>629</v>
      </c>
      <c r="C20" s="120">
        <v>500</v>
      </c>
      <c r="D20" s="121" t="s">
        <v>27</v>
      </c>
      <c r="E20" s="38"/>
      <c r="F20" s="45"/>
      <c r="G20" s="294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18" t="s">
        <v>103</v>
      </c>
      <c r="B21" s="119" t="s">
        <v>633</v>
      </c>
      <c r="C21" s="120">
        <v>250</v>
      </c>
      <c r="D21" s="121" t="s">
        <v>27</v>
      </c>
      <c r="E21" s="38"/>
      <c r="F21" s="45"/>
      <c r="G21" s="294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18" t="s">
        <v>104</v>
      </c>
      <c r="B22" s="119" t="s">
        <v>634</v>
      </c>
      <c r="C22" s="120">
        <v>350</v>
      </c>
      <c r="D22" s="121" t="s">
        <v>27</v>
      </c>
      <c r="E22" s="38"/>
      <c r="F22" s="45"/>
      <c r="G22" s="294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18" t="s">
        <v>105</v>
      </c>
      <c r="B23" s="119" t="s">
        <v>630</v>
      </c>
      <c r="C23" s="120">
        <v>300</v>
      </c>
      <c r="D23" s="121" t="s">
        <v>27</v>
      </c>
      <c r="E23" s="38"/>
      <c r="F23" s="45"/>
      <c r="G23" s="294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18" t="s">
        <v>106</v>
      </c>
      <c r="B24" s="119" t="s">
        <v>631</v>
      </c>
      <c r="C24" s="120">
        <v>300</v>
      </c>
      <c r="D24" s="121" t="s">
        <v>27</v>
      </c>
      <c r="E24" s="38"/>
      <c r="F24" s="45"/>
      <c r="G24" s="294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18" t="s">
        <v>107</v>
      </c>
      <c r="B25" s="119" t="s">
        <v>632</v>
      </c>
      <c r="C25" s="120">
        <v>1000</v>
      </c>
      <c r="D25" s="121" t="s">
        <v>27</v>
      </c>
      <c r="E25" s="38"/>
      <c r="F25" s="45"/>
      <c r="G25" s="294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18" t="s">
        <v>108</v>
      </c>
      <c r="B26" s="119" t="s">
        <v>635</v>
      </c>
      <c r="C26" s="120">
        <v>250</v>
      </c>
      <c r="D26" s="121" t="s">
        <v>27</v>
      </c>
      <c r="E26" s="38"/>
      <c r="F26" s="45"/>
      <c r="G26" s="294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18" t="s">
        <v>109</v>
      </c>
      <c r="B27" s="119" t="s">
        <v>636</v>
      </c>
      <c r="C27" s="120">
        <v>250</v>
      </c>
      <c r="D27" s="121" t="s">
        <v>27</v>
      </c>
      <c r="E27" s="38"/>
      <c r="F27" s="45"/>
      <c r="G27" s="294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18" t="s">
        <v>110</v>
      </c>
      <c r="B28" s="119" t="s">
        <v>637</v>
      </c>
      <c r="C28" s="120">
        <v>1100</v>
      </c>
      <c r="D28" s="121" t="s">
        <v>27</v>
      </c>
      <c r="E28" s="38"/>
      <c r="F28" s="45"/>
      <c r="G28" s="294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18" t="s">
        <v>111</v>
      </c>
      <c r="B29" s="119" t="s">
        <v>638</v>
      </c>
      <c r="C29" s="120">
        <v>1100</v>
      </c>
      <c r="D29" s="121" t="s">
        <v>27</v>
      </c>
      <c r="E29" s="38"/>
      <c r="F29" s="45"/>
      <c r="G29" s="294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18" t="s">
        <v>112</v>
      </c>
      <c r="B30" s="119" t="s">
        <v>639</v>
      </c>
      <c r="C30" s="120">
        <v>250</v>
      </c>
      <c r="D30" s="121" t="s">
        <v>27</v>
      </c>
      <c r="E30" s="38"/>
      <c r="F30" s="45"/>
      <c r="G30" s="294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thickBot="1" x14ac:dyDescent="0.3">
      <c r="A31" s="122" t="s">
        <v>113</v>
      </c>
      <c r="B31" s="123" t="s">
        <v>640</v>
      </c>
      <c r="C31" s="124">
        <v>1600</v>
      </c>
      <c r="D31" s="125" t="s">
        <v>27</v>
      </c>
      <c r="E31" s="105"/>
      <c r="F31" s="106"/>
      <c r="G31" s="293"/>
      <c r="H31" s="107">
        <f t="shared" si="3"/>
        <v>0</v>
      </c>
      <c r="I31" s="107">
        <f t="shared" si="4"/>
        <v>0</v>
      </c>
      <c r="J31" s="80">
        <f t="shared" si="5"/>
        <v>0</v>
      </c>
      <c r="K31" s="80">
        <f t="shared" si="6"/>
        <v>0</v>
      </c>
    </row>
    <row r="32" spans="1:11" ht="15" customHeight="1" thickTop="1" x14ac:dyDescent="0.25">
      <c r="A32" s="174"/>
      <c r="B32" s="175" t="s">
        <v>41</v>
      </c>
      <c r="C32" s="176"/>
      <c r="D32" s="177"/>
      <c r="E32" s="178"/>
      <c r="F32" s="179"/>
      <c r="G32" s="179"/>
      <c r="H32" s="179"/>
      <c r="I32" s="179"/>
      <c r="J32" s="180">
        <f>SUM(J15:J31)</f>
        <v>0</v>
      </c>
    </row>
    <row r="33" spans="1:10" ht="15" customHeight="1" x14ac:dyDescent="0.25">
      <c r="A33" s="181"/>
      <c r="B33" s="182" t="s">
        <v>5</v>
      </c>
      <c r="C33" s="183"/>
      <c r="D33" s="184"/>
      <c r="E33" s="185"/>
      <c r="F33" s="186"/>
      <c r="G33" s="187"/>
      <c r="H33" s="187"/>
      <c r="I33" s="186"/>
      <c r="J33" s="188">
        <f>SUM(K15:K31)</f>
        <v>0</v>
      </c>
    </row>
    <row r="34" spans="1:10" ht="15" customHeight="1" thickBot="1" x14ac:dyDescent="0.3">
      <c r="A34" s="189"/>
      <c r="B34" s="190" t="s">
        <v>42</v>
      </c>
      <c r="C34" s="191"/>
      <c r="D34" s="192"/>
      <c r="E34" s="193"/>
      <c r="F34" s="194"/>
      <c r="G34" s="195"/>
      <c r="H34" s="195"/>
      <c r="I34" s="194"/>
      <c r="J34" s="196">
        <f>SUM(J32:J33)</f>
        <v>0</v>
      </c>
    </row>
    <row r="35" spans="1:10" ht="15" customHeight="1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ht="15" customHeight="1" x14ac:dyDescent="0.25">
      <c r="B36" s="43" t="s">
        <v>871</v>
      </c>
    </row>
    <row r="37" spans="1:10" ht="15" customHeight="1" x14ac:dyDescent="0.25">
      <c r="A37" s="25"/>
      <c r="G37" s="280"/>
      <c r="H37" s="280"/>
      <c r="I37" s="280"/>
      <c r="J37" s="280"/>
    </row>
    <row r="38" spans="1:10" ht="15" customHeight="1" x14ac:dyDescent="0.25">
      <c r="A38" s="26" t="s">
        <v>48</v>
      </c>
      <c r="G38" s="277" t="s">
        <v>49</v>
      </c>
      <c r="H38" s="277"/>
      <c r="I38" s="277"/>
      <c r="J38" s="277"/>
    </row>
    <row r="39" spans="1:10" ht="15" customHeight="1" x14ac:dyDescent="0.25">
      <c r="A39" s="29"/>
      <c r="G39" s="56"/>
      <c r="H39" s="56"/>
      <c r="I39" s="56"/>
      <c r="J39" s="56"/>
    </row>
    <row r="40" spans="1:10" ht="15" customHeight="1" x14ac:dyDescent="0.25">
      <c r="A40" s="29"/>
      <c r="G40" s="56"/>
      <c r="H40" s="56"/>
      <c r="I40" s="56"/>
      <c r="J40" s="56"/>
    </row>
    <row r="41" spans="1:10" ht="15" customHeight="1" x14ac:dyDescent="0.25">
      <c r="A41" s="29"/>
      <c r="G41" s="56"/>
      <c r="H41" s="56"/>
      <c r="I41" s="56"/>
      <c r="J41" s="56"/>
    </row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</sheetData>
  <sheetProtection algorithmName="SHA-512" hashValue="vpYXA53Z+CSy8PFESm/rONMbAELvIHQd26vmxGP7cfxpzmcsik7T8aU8d0rpWukzz3vmhStx9IJDSqrYZWp6lQ==" saltValue="i5AgQTm6LhCGQVp+7mQVFg==" spinCount="100000" sheet="1" objects="1" scenarios="1"/>
  <mergeCells count="3">
    <mergeCell ref="A8:J8"/>
    <mergeCell ref="G37:J37"/>
    <mergeCell ref="G38:J3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L290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109.28515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1" t="s">
        <v>0</v>
      </c>
    </row>
    <row r="3" spans="1:11" x14ac:dyDescent="0.25">
      <c r="A3" s="1" t="s">
        <v>1</v>
      </c>
    </row>
    <row r="5" spans="1:11" ht="24.75" customHeight="1" x14ac:dyDescent="0.25">
      <c r="A5" s="1" t="s">
        <v>37</v>
      </c>
      <c r="B5" s="5"/>
    </row>
    <row r="6" spans="1:11" ht="24.75" customHeight="1" x14ac:dyDescent="0.25">
      <c r="B6" s="6"/>
    </row>
    <row r="8" spans="1:11" ht="21" x14ac:dyDescent="0.25">
      <c r="A8" s="281" t="s">
        <v>2</v>
      </c>
      <c r="B8" s="281"/>
      <c r="C8" s="281"/>
      <c r="D8" s="281"/>
      <c r="E8" s="281"/>
      <c r="F8" s="281"/>
      <c r="G8" s="281"/>
      <c r="H8" s="281"/>
      <c r="I8" s="281"/>
      <c r="J8" s="281"/>
    </row>
    <row r="11" spans="1:11" x14ac:dyDescent="0.25">
      <c r="A11" s="7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8" t="s">
        <v>390</v>
      </c>
      <c r="B14" s="12" t="s">
        <v>523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8" t="s">
        <v>38</v>
      </c>
      <c r="B16" s="219" t="s">
        <v>4</v>
      </c>
      <c r="C16" s="220" t="s">
        <v>39</v>
      </c>
      <c r="D16" s="219" t="s">
        <v>40</v>
      </c>
      <c r="E16" s="219" t="s">
        <v>44</v>
      </c>
      <c r="F16" s="221" t="s">
        <v>45</v>
      </c>
      <c r="G16" s="221" t="s">
        <v>43</v>
      </c>
      <c r="H16" s="221" t="s">
        <v>46</v>
      </c>
      <c r="I16" s="221" t="s">
        <v>51</v>
      </c>
      <c r="J16" s="222" t="s">
        <v>878</v>
      </c>
      <c r="K16" s="173" t="s">
        <v>924</v>
      </c>
    </row>
    <row r="17" spans="1:11" ht="15" customHeight="1" thickTop="1" x14ac:dyDescent="0.25">
      <c r="A17" s="126" t="s">
        <v>97</v>
      </c>
      <c r="B17" s="127" t="s">
        <v>439</v>
      </c>
      <c r="C17" s="128">
        <v>300</v>
      </c>
      <c r="D17" s="129" t="s">
        <v>27</v>
      </c>
      <c r="E17" s="98"/>
      <c r="F17" s="99"/>
      <c r="G17" s="285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155" t="s">
        <v>98</v>
      </c>
      <c r="B18" s="260" t="s">
        <v>886</v>
      </c>
      <c r="C18" s="261">
        <v>100</v>
      </c>
      <c r="D18" s="262" t="s">
        <v>27</v>
      </c>
      <c r="E18" s="258"/>
      <c r="F18" s="259"/>
      <c r="G18" s="286"/>
      <c r="H18" s="264">
        <f t="shared" ref="H18:H81" si="0">+F18*G18%</f>
        <v>0</v>
      </c>
      <c r="I18" s="264">
        <f t="shared" ref="I18:I81" si="1">+F18+H18</f>
        <v>0</v>
      </c>
      <c r="J18" s="265">
        <f t="shared" ref="J18:J81" si="2">+F18*C18</f>
        <v>0</v>
      </c>
      <c r="K18" s="265">
        <f t="shared" ref="K18:K81" si="3">+J18*G18</f>
        <v>0</v>
      </c>
    </row>
    <row r="19" spans="1:11" ht="15" customHeight="1" x14ac:dyDescent="0.25">
      <c r="A19" s="155" t="s">
        <v>99</v>
      </c>
      <c r="B19" s="131" t="s">
        <v>445</v>
      </c>
      <c r="C19" s="66">
        <v>120</v>
      </c>
      <c r="D19" s="67" t="s">
        <v>14</v>
      </c>
      <c r="E19" s="38"/>
      <c r="F19" s="45"/>
      <c r="G19" s="287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155" t="s">
        <v>100</v>
      </c>
      <c r="B20" s="131" t="s">
        <v>676</v>
      </c>
      <c r="C20" s="66">
        <v>20</v>
      </c>
      <c r="D20" s="67" t="s">
        <v>14</v>
      </c>
      <c r="E20" s="38"/>
      <c r="F20" s="45"/>
      <c r="G20" s="287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155" t="s">
        <v>101</v>
      </c>
      <c r="B21" s="131" t="s">
        <v>844</v>
      </c>
      <c r="C21" s="66">
        <v>6000</v>
      </c>
      <c r="D21" s="67" t="s">
        <v>27</v>
      </c>
      <c r="E21" s="38"/>
      <c r="F21" s="45"/>
      <c r="G21" s="287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155" t="s">
        <v>102</v>
      </c>
      <c r="B22" s="131" t="s">
        <v>655</v>
      </c>
      <c r="C22" s="66">
        <v>800</v>
      </c>
      <c r="D22" s="67" t="s">
        <v>14</v>
      </c>
      <c r="E22" s="38"/>
      <c r="F22" s="45"/>
      <c r="G22" s="287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155" t="s">
        <v>103</v>
      </c>
      <c r="B23" s="131" t="s">
        <v>426</v>
      </c>
      <c r="C23" s="66">
        <v>300</v>
      </c>
      <c r="D23" s="67" t="s">
        <v>8</v>
      </c>
      <c r="E23" s="38"/>
      <c r="F23" s="45"/>
      <c r="G23" s="287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155" t="s">
        <v>104</v>
      </c>
      <c r="B24" s="131" t="s">
        <v>685</v>
      </c>
      <c r="C24" s="66">
        <v>10</v>
      </c>
      <c r="D24" s="67" t="s">
        <v>14</v>
      </c>
      <c r="E24" s="38"/>
      <c r="F24" s="45"/>
      <c r="G24" s="287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155" t="s">
        <v>105</v>
      </c>
      <c r="B25" s="131" t="s">
        <v>701</v>
      </c>
      <c r="C25" s="66">
        <v>5</v>
      </c>
      <c r="D25" s="67" t="s">
        <v>27</v>
      </c>
      <c r="E25" s="38"/>
      <c r="F25" s="45"/>
      <c r="G25" s="287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155" t="s">
        <v>106</v>
      </c>
      <c r="B26" s="131" t="s">
        <v>678</v>
      </c>
      <c r="C26" s="66">
        <v>120</v>
      </c>
      <c r="D26" s="67" t="s">
        <v>14</v>
      </c>
      <c r="E26" s="38"/>
      <c r="F26" s="45"/>
      <c r="G26" s="287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155" t="s">
        <v>107</v>
      </c>
      <c r="B27" s="131" t="s">
        <v>696</v>
      </c>
      <c r="C27" s="66">
        <v>5</v>
      </c>
      <c r="D27" s="67" t="s">
        <v>27</v>
      </c>
      <c r="E27" s="38"/>
      <c r="F27" s="45"/>
      <c r="G27" s="287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155" t="s">
        <v>108</v>
      </c>
      <c r="B28" s="131" t="s">
        <v>669</v>
      </c>
      <c r="C28" s="66">
        <v>40</v>
      </c>
      <c r="D28" s="67" t="s">
        <v>14</v>
      </c>
      <c r="E28" s="38"/>
      <c r="F28" s="45"/>
      <c r="G28" s="287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155" t="s">
        <v>109</v>
      </c>
      <c r="B29" s="131" t="s">
        <v>664</v>
      </c>
      <c r="C29" s="66">
        <v>30</v>
      </c>
      <c r="D29" s="67" t="s">
        <v>14</v>
      </c>
      <c r="E29" s="38"/>
      <c r="F29" s="45"/>
      <c r="G29" s="287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155" t="s">
        <v>110</v>
      </c>
      <c r="B30" s="131" t="s">
        <v>663</v>
      </c>
      <c r="C30" s="66">
        <v>550</v>
      </c>
      <c r="D30" s="67" t="s">
        <v>27</v>
      </c>
      <c r="E30" s="38"/>
      <c r="F30" s="45"/>
      <c r="G30" s="287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155" t="s">
        <v>111</v>
      </c>
      <c r="B31" s="131" t="s">
        <v>670</v>
      </c>
      <c r="C31" s="66">
        <v>50</v>
      </c>
      <c r="D31" s="67" t="s">
        <v>14</v>
      </c>
      <c r="E31" s="38"/>
      <c r="F31" s="45"/>
      <c r="G31" s="287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155" t="s">
        <v>112</v>
      </c>
      <c r="B32" s="131" t="s">
        <v>666</v>
      </c>
      <c r="C32" s="66">
        <v>400</v>
      </c>
      <c r="D32" s="67" t="s">
        <v>27</v>
      </c>
      <c r="E32" s="38"/>
      <c r="F32" s="45"/>
      <c r="G32" s="287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155" t="s">
        <v>113</v>
      </c>
      <c r="B33" s="131" t="s">
        <v>662</v>
      </c>
      <c r="C33" s="66">
        <v>300</v>
      </c>
      <c r="D33" s="67" t="s">
        <v>27</v>
      </c>
      <c r="E33" s="38"/>
      <c r="F33" s="45"/>
      <c r="G33" s="287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155" t="s">
        <v>114</v>
      </c>
      <c r="B34" s="131" t="s">
        <v>665</v>
      </c>
      <c r="C34" s="66">
        <v>30</v>
      </c>
      <c r="D34" s="67" t="s">
        <v>14</v>
      </c>
      <c r="E34" s="38"/>
      <c r="F34" s="45"/>
      <c r="G34" s="287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155" t="s">
        <v>115</v>
      </c>
      <c r="B35" s="131" t="s">
        <v>691</v>
      </c>
      <c r="C35" s="66">
        <v>30</v>
      </c>
      <c r="D35" s="67" t="s">
        <v>14</v>
      </c>
      <c r="E35" s="38"/>
      <c r="F35" s="45"/>
      <c r="G35" s="287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155" t="s">
        <v>116</v>
      </c>
      <c r="B36" s="131" t="s">
        <v>690</v>
      </c>
      <c r="C36" s="66">
        <v>120</v>
      </c>
      <c r="D36" s="67" t="s">
        <v>14</v>
      </c>
      <c r="E36" s="38"/>
      <c r="F36" s="45"/>
      <c r="G36" s="287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155" t="s">
        <v>117</v>
      </c>
      <c r="B37" s="131" t="s">
        <v>512</v>
      </c>
      <c r="C37" s="66">
        <v>15</v>
      </c>
      <c r="D37" s="67" t="s">
        <v>27</v>
      </c>
      <c r="E37" s="38"/>
      <c r="F37" s="45"/>
      <c r="G37" s="287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155" t="s">
        <v>118</v>
      </c>
      <c r="B38" s="131" t="s">
        <v>401</v>
      </c>
      <c r="C38" s="66">
        <v>400</v>
      </c>
      <c r="D38" s="67" t="s">
        <v>14</v>
      </c>
      <c r="E38" s="38"/>
      <c r="F38" s="45"/>
      <c r="G38" s="287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155" t="s">
        <v>119</v>
      </c>
      <c r="B39" s="131" t="s">
        <v>400</v>
      </c>
      <c r="C39" s="66">
        <v>4500</v>
      </c>
      <c r="D39" s="67" t="s">
        <v>14</v>
      </c>
      <c r="E39" s="38"/>
      <c r="F39" s="45"/>
      <c r="G39" s="287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155" t="s">
        <v>120</v>
      </c>
      <c r="B40" s="131" t="s">
        <v>643</v>
      </c>
      <c r="C40" s="66">
        <v>50</v>
      </c>
      <c r="D40" s="67" t="s">
        <v>27</v>
      </c>
      <c r="E40" s="38"/>
      <c r="F40" s="45"/>
      <c r="G40" s="287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155" t="s">
        <v>121</v>
      </c>
      <c r="B41" s="131" t="s">
        <v>432</v>
      </c>
      <c r="C41" s="66">
        <v>400</v>
      </c>
      <c r="D41" s="67" t="s">
        <v>27</v>
      </c>
      <c r="E41" s="38"/>
      <c r="F41" s="45"/>
      <c r="G41" s="287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155" t="s">
        <v>122</v>
      </c>
      <c r="B42" s="131" t="s">
        <v>433</v>
      </c>
      <c r="C42" s="66">
        <v>100</v>
      </c>
      <c r="D42" s="67" t="s">
        <v>27</v>
      </c>
      <c r="E42" s="38"/>
      <c r="F42" s="45"/>
      <c r="G42" s="287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155" t="s">
        <v>123</v>
      </c>
      <c r="B43" s="131" t="s">
        <v>393</v>
      </c>
      <c r="C43" s="66">
        <v>1900</v>
      </c>
      <c r="D43" s="67" t="s">
        <v>14</v>
      </c>
      <c r="E43" s="38"/>
      <c r="F43" s="45"/>
      <c r="G43" s="287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155" t="s">
        <v>124</v>
      </c>
      <c r="B44" s="131" t="s">
        <v>424</v>
      </c>
      <c r="C44" s="66">
        <v>40</v>
      </c>
      <c r="D44" s="67" t="s">
        <v>14</v>
      </c>
      <c r="E44" s="38"/>
      <c r="F44" s="45"/>
      <c r="G44" s="287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155" t="s">
        <v>125</v>
      </c>
      <c r="B45" s="131" t="s">
        <v>687</v>
      </c>
      <c r="C45" s="66">
        <v>25</v>
      </c>
      <c r="D45" s="67" t="s">
        <v>14</v>
      </c>
      <c r="E45" s="38"/>
      <c r="F45" s="45"/>
      <c r="G45" s="287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155" t="s">
        <v>126</v>
      </c>
      <c r="B46" s="131" t="s">
        <v>645</v>
      </c>
      <c r="C46" s="66">
        <v>150</v>
      </c>
      <c r="D46" s="67" t="s">
        <v>27</v>
      </c>
      <c r="E46" s="38"/>
      <c r="F46" s="45"/>
      <c r="G46" s="287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155" t="s">
        <v>127</v>
      </c>
      <c r="B47" s="131" t="s">
        <v>446</v>
      </c>
      <c r="C47" s="66">
        <v>20</v>
      </c>
      <c r="D47" s="67" t="s">
        <v>14</v>
      </c>
      <c r="E47" s="38"/>
      <c r="F47" s="45"/>
      <c r="G47" s="287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155" t="s">
        <v>128</v>
      </c>
      <c r="B48" s="131" t="s">
        <v>698</v>
      </c>
      <c r="C48" s="66">
        <v>5</v>
      </c>
      <c r="D48" s="67" t="s">
        <v>27</v>
      </c>
      <c r="E48" s="38"/>
      <c r="F48" s="45"/>
      <c r="G48" s="287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155" t="s">
        <v>129</v>
      </c>
      <c r="B49" s="131" t="s">
        <v>394</v>
      </c>
      <c r="C49" s="66">
        <v>2500</v>
      </c>
      <c r="D49" s="67" t="s">
        <v>14</v>
      </c>
      <c r="E49" s="38"/>
      <c r="F49" s="45"/>
      <c r="G49" s="287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155" t="s">
        <v>130</v>
      </c>
      <c r="B50" s="131" t="s">
        <v>646</v>
      </c>
      <c r="C50" s="66">
        <v>500</v>
      </c>
      <c r="D50" s="67" t="s">
        <v>14</v>
      </c>
      <c r="E50" s="38"/>
      <c r="F50" s="45"/>
      <c r="G50" s="287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155" t="s">
        <v>131</v>
      </c>
      <c r="B51" s="131" t="s">
        <v>647</v>
      </c>
      <c r="C51" s="66">
        <v>1500</v>
      </c>
      <c r="D51" s="67" t="s">
        <v>14</v>
      </c>
      <c r="E51" s="38"/>
      <c r="F51" s="45"/>
      <c r="G51" s="287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155" t="s">
        <v>132</v>
      </c>
      <c r="B52" s="131" t="s">
        <v>423</v>
      </c>
      <c r="C52" s="66">
        <v>1500</v>
      </c>
      <c r="D52" s="67" t="s">
        <v>14</v>
      </c>
      <c r="E52" s="38"/>
      <c r="F52" s="45"/>
      <c r="G52" s="287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155" t="s">
        <v>133</v>
      </c>
      <c r="B53" s="131" t="s">
        <v>843</v>
      </c>
      <c r="C53" s="66">
        <v>500</v>
      </c>
      <c r="D53" s="67" t="s">
        <v>14</v>
      </c>
      <c r="E53" s="38"/>
      <c r="F53" s="45"/>
      <c r="G53" s="287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155" t="s">
        <v>134</v>
      </c>
      <c r="B54" s="131" t="s">
        <v>697</v>
      </c>
      <c r="C54" s="66">
        <v>5</v>
      </c>
      <c r="D54" s="67" t="s">
        <v>27</v>
      </c>
      <c r="E54" s="38"/>
      <c r="F54" s="45"/>
      <c r="G54" s="287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155" t="s">
        <v>135</v>
      </c>
      <c r="B55" s="131" t="s">
        <v>656</v>
      </c>
      <c r="C55" s="66">
        <v>200</v>
      </c>
      <c r="D55" s="67" t="s">
        <v>14</v>
      </c>
      <c r="E55" s="38"/>
      <c r="F55" s="45"/>
      <c r="G55" s="287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155" t="s">
        <v>136</v>
      </c>
      <c r="B56" s="131" t="s">
        <v>396</v>
      </c>
      <c r="C56" s="66">
        <v>650</v>
      </c>
      <c r="D56" s="67" t="s">
        <v>27</v>
      </c>
      <c r="E56" s="38"/>
      <c r="F56" s="45"/>
      <c r="G56" s="287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155" t="s">
        <v>137</v>
      </c>
      <c r="B57" s="131" t="s">
        <v>649</v>
      </c>
      <c r="C57" s="66">
        <v>300</v>
      </c>
      <c r="D57" s="67" t="s">
        <v>8</v>
      </c>
      <c r="E57" s="38"/>
      <c r="F57" s="45"/>
      <c r="G57" s="286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155" t="s">
        <v>138</v>
      </c>
      <c r="B58" s="131" t="s">
        <v>411</v>
      </c>
      <c r="C58" s="66">
        <v>100</v>
      </c>
      <c r="D58" s="67" t="s">
        <v>27</v>
      </c>
      <c r="E58" s="38"/>
      <c r="F58" s="45"/>
      <c r="G58" s="287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155" t="s">
        <v>139</v>
      </c>
      <c r="B59" s="131" t="s">
        <v>657</v>
      </c>
      <c r="C59" s="66">
        <v>30</v>
      </c>
      <c r="D59" s="67" t="s">
        <v>14</v>
      </c>
      <c r="E59" s="38"/>
      <c r="F59" s="45"/>
      <c r="G59" s="287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155" t="s">
        <v>140</v>
      </c>
      <c r="B60" s="131" t="s">
        <v>910</v>
      </c>
      <c r="C60" s="66">
        <v>300</v>
      </c>
      <c r="D60" s="67" t="s">
        <v>27</v>
      </c>
      <c r="E60" s="38"/>
      <c r="F60" s="45"/>
      <c r="G60" s="287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155" t="s">
        <v>141</v>
      </c>
      <c r="B61" s="131" t="s">
        <v>650</v>
      </c>
      <c r="C61" s="66">
        <v>300</v>
      </c>
      <c r="D61" s="67" t="s">
        <v>8</v>
      </c>
      <c r="E61" s="38"/>
      <c r="F61" s="45"/>
      <c r="G61" s="287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155" t="s">
        <v>142</v>
      </c>
      <c r="B62" s="131" t="s">
        <v>442</v>
      </c>
      <c r="C62" s="66">
        <v>480</v>
      </c>
      <c r="D62" s="67" t="s">
        <v>27</v>
      </c>
      <c r="E62" s="38"/>
      <c r="F62" s="45"/>
      <c r="G62" s="287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155" t="s">
        <v>143</v>
      </c>
      <c r="B63" s="131" t="s">
        <v>455</v>
      </c>
      <c r="C63" s="66">
        <v>7000</v>
      </c>
      <c r="D63" s="67" t="s">
        <v>14</v>
      </c>
      <c r="E63" s="38"/>
      <c r="F63" s="45"/>
      <c r="G63" s="287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155" t="s">
        <v>144</v>
      </c>
      <c r="B64" s="131" t="s">
        <v>391</v>
      </c>
      <c r="C64" s="66">
        <v>50</v>
      </c>
      <c r="D64" s="67" t="s">
        <v>14</v>
      </c>
      <c r="E64" s="38"/>
      <c r="F64" s="45"/>
      <c r="G64" s="286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155" t="s">
        <v>145</v>
      </c>
      <c r="B65" s="263" t="s">
        <v>874</v>
      </c>
      <c r="C65" s="66">
        <v>170</v>
      </c>
      <c r="D65" s="67" t="s">
        <v>27</v>
      </c>
      <c r="E65" s="38"/>
      <c r="F65" s="45"/>
      <c r="G65" s="287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155" t="s">
        <v>146</v>
      </c>
      <c r="B66" s="131" t="s">
        <v>911</v>
      </c>
      <c r="C66" s="66">
        <v>300</v>
      </c>
      <c r="D66" s="67" t="s">
        <v>27</v>
      </c>
      <c r="E66" s="38"/>
      <c r="F66" s="45"/>
      <c r="G66" s="287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155" t="s">
        <v>147</v>
      </c>
      <c r="B67" s="131" t="s">
        <v>912</v>
      </c>
      <c r="C67" s="66">
        <v>1000</v>
      </c>
      <c r="D67" s="67" t="s">
        <v>14</v>
      </c>
      <c r="E67" s="38"/>
      <c r="F67" s="45"/>
      <c r="G67" s="287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155" t="s">
        <v>148</v>
      </c>
      <c r="B68" s="131" t="s">
        <v>436</v>
      </c>
      <c r="C68" s="66">
        <v>300</v>
      </c>
      <c r="D68" s="67" t="s">
        <v>14</v>
      </c>
      <c r="E68" s="38"/>
      <c r="F68" s="45"/>
      <c r="G68" s="287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155" t="s">
        <v>149</v>
      </c>
      <c r="B69" s="131" t="s">
        <v>435</v>
      </c>
      <c r="C69" s="66">
        <v>100</v>
      </c>
      <c r="D69" s="67" t="s">
        <v>27</v>
      </c>
      <c r="E69" s="38"/>
      <c r="F69" s="45"/>
      <c r="G69" s="287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155" t="s">
        <v>150</v>
      </c>
      <c r="B70" s="131" t="s">
        <v>422</v>
      </c>
      <c r="C70" s="66">
        <v>300</v>
      </c>
      <c r="D70" s="67" t="s">
        <v>14</v>
      </c>
      <c r="E70" s="38"/>
      <c r="F70" s="45"/>
      <c r="G70" s="287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155" t="s">
        <v>151</v>
      </c>
      <c r="B71" s="131" t="s">
        <v>682</v>
      </c>
      <c r="C71" s="66">
        <v>20</v>
      </c>
      <c r="D71" s="67" t="s">
        <v>14</v>
      </c>
      <c r="E71" s="38"/>
      <c r="F71" s="45"/>
      <c r="G71" s="287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155" t="s">
        <v>152</v>
      </c>
      <c r="B72" s="131" t="s">
        <v>683</v>
      </c>
      <c r="C72" s="66">
        <v>10</v>
      </c>
      <c r="D72" s="67" t="s">
        <v>14</v>
      </c>
      <c r="E72" s="38"/>
      <c r="F72" s="45"/>
      <c r="G72" s="287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155" t="s">
        <v>153</v>
      </c>
      <c r="B73" s="131" t="s">
        <v>395</v>
      </c>
      <c r="C73" s="66">
        <v>2500</v>
      </c>
      <c r="D73" s="67" t="s">
        <v>14</v>
      </c>
      <c r="E73" s="38"/>
      <c r="F73" s="45"/>
      <c r="G73" s="287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x14ac:dyDescent="0.25">
      <c r="A74" s="155" t="s">
        <v>154</v>
      </c>
      <c r="B74" s="131" t="s">
        <v>450</v>
      </c>
      <c r="C74" s="66">
        <v>4500</v>
      </c>
      <c r="D74" s="67" t="s">
        <v>14</v>
      </c>
      <c r="E74" s="38"/>
      <c r="F74" s="45"/>
      <c r="G74" s="287"/>
      <c r="H74" s="68">
        <f t="shared" si="0"/>
        <v>0</v>
      </c>
      <c r="I74" s="68">
        <f t="shared" si="1"/>
        <v>0</v>
      </c>
      <c r="J74" s="78">
        <f t="shared" si="2"/>
        <v>0</v>
      </c>
      <c r="K74" s="78">
        <f t="shared" si="3"/>
        <v>0</v>
      </c>
    </row>
    <row r="75" spans="1:11" ht="15" customHeight="1" x14ac:dyDescent="0.25">
      <c r="A75" s="155" t="s">
        <v>208</v>
      </c>
      <c r="B75" s="131" t="s">
        <v>410</v>
      </c>
      <c r="C75" s="66">
        <v>800</v>
      </c>
      <c r="D75" s="67" t="s">
        <v>27</v>
      </c>
      <c r="E75" s="38"/>
      <c r="F75" s="45"/>
      <c r="G75" s="287"/>
      <c r="H75" s="68">
        <f t="shared" si="0"/>
        <v>0</v>
      </c>
      <c r="I75" s="68">
        <f t="shared" si="1"/>
        <v>0</v>
      </c>
      <c r="J75" s="78">
        <f t="shared" si="2"/>
        <v>0</v>
      </c>
      <c r="K75" s="78">
        <f t="shared" si="3"/>
        <v>0</v>
      </c>
    </row>
    <row r="76" spans="1:11" ht="15" customHeight="1" x14ac:dyDescent="0.25">
      <c r="A76" s="155" t="s">
        <v>210</v>
      </c>
      <c r="B76" s="131" t="s">
        <v>406</v>
      </c>
      <c r="C76" s="66">
        <v>1000</v>
      </c>
      <c r="D76" s="67" t="s">
        <v>27</v>
      </c>
      <c r="E76" s="38"/>
      <c r="F76" s="45"/>
      <c r="G76" s="287"/>
      <c r="H76" s="68">
        <f t="shared" si="0"/>
        <v>0</v>
      </c>
      <c r="I76" s="68">
        <f t="shared" si="1"/>
        <v>0</v>
      </c>
      <c r="J76" s="78">
        <f t="shared" si="2"/>
        <v>0</v>
      </c>
      <c r="K76" s="78">
        <f t="shared" si="3"/>
        <v>0</v>
      </c>
    </row>
    <row r="77" spans="1:11" ht="15" customHeight="1" x14ac:dyDescent="0.25">
      <c r="A77" s="155" t="s">
        <v>211</v>
      </c>
      <c r="B77" s="131" t="s">
        <v>408</v>
      </c>
      <c r="C77" s="66">
        <v>200</v>
      </c>
      <c r="D77" s="67" t="s">
        <v>27</v>
      </c>
      <c r="E77" s="38"/>
      <c r="F77" s="45"/>
      <c r="G77" s="287"/>
      <c r="H77" s="68">
        <f t="shared" si="0"/>
        <v>0</v>
      </c>
      <c r="I77" s="68">
        <f t="shared" si="1"/>
        <v>0</v>
      </c>
      <c r="J77" s="78">
        <f t="shared" si="2"/>
        <v>0</v>
      </c>
      <c r="K77" s="78">
        <f t="shared" si="3"/>
        <v>0</v>
      </c>
    </row>
    <row r="78" spans="1:11" ht="15" customHeight="1" x14ac:dyDescent="0.25">
      <c r="A78" s="155" t="s">
        <v>212</v>
      </c>
      <c r="B78" s="131" t="s">
        <v>407</v>
      </c>
      <c r="C78" s="66">
        <v>500</v>
      </c>
      <c r="D78" s="67" t="s">
        <v>27</v>
      </c>
      <c r="E78" s="38"/>
      <c r="F78" s="45"/>
      <c r="G78" s="287"/>
      <c r="H78" s="68">
        <f t="shared" si="0"/>
        <v>0</v>
      </c>
      <c r="I78" s="68">
        <f t="shared" si="1"/>
        <v>0</v>
      </c>
      <c r="J78" s="78">
        <f t="shared" si="2"/>
        <v>0</v>
      </c>
      <c r="K78" s="78">
        <f t="shared" si="3"/>
        <v>0</v>
      </c>
    </row>
    <row r="79" spans="1:11" ht="15" customHeight="1" x14ac:dyDescent="0.25">
      <c r="A79" s="155" t="s">
        <v>214</v>
      </c>
      <c r="B79" s="131" t="s">
        <v>409</v>
      </c>
      <c r="C79" s="66">
        <v>300</v>
      </c>
      <c r="D79" s="67" t="s">
        <v>27</v>
      </c>
      <c r="E79" s="38"/>
      <c r="F79" s="45"/>
      <c r="G79" s="287"/>
      <c r="H79" s="68">
        <f t="shared" si="0"/>
        <v>0</v>
      </c>
      <c r="I79" s="68">
        <f t="shared" si="1"/>
        <v>0</v>
      </c>
      <c r="J79" s="78">
        <f t="shared" si="2"/>
        <v>0</v>
      </c>
      <c r="K79" s="78">
        <f t="shared" si="3"/>
        <v>0</v>
      </c>
    </row>
    <row r="80" spans="1:11" ht="15" customHeight="1" x14ac:dyDescent="0.25">
      <c r="A80" s="155" t="s">
        <v>215</v>
      </c>
      <c r="B80" s="131" t="s">
        <v>524</v>
      </c>
      <c r="C80" s="66">
        <v>80</v>
      </c>
      <c r="D80" s="67" t="s">
        <v>27</v>
      </c>
      <c r="E80" s="38"/>
      <c r="F80" s="45"/>
      <c r="G80" s="287"/>
      <c r="H80" s="68">
        <f t="shared" si="0"/>
        <v>0</v>
      </c>
      <c r="I80" s="68">
        <f t="shared" si="1"/>
        <v>0</v>
      </c>
      <c r="J80" s="78">
        <f t="shared" si="2"/>
        <v>0</v>
      </c>
      <c r="K80" s="78">
        <f t="shared" si="3"/>
        <v>0</v>
      </c>
    </row>
    <row r="81" spans="1:11" ht="15" customHeight="1" x14ac:dyDescent="0.25">
      <c r="A81" s="155" t="s">
        <v>216</v>
      </c>
      <c r="B81" s="131" t="s">
        <v>412</v>
      </c>
      <c r="C81" s="66">
        <v>50</v>
      </c>
      <c r="D81" s="67" t="s">
        <v>27</v>
      </c>
      <c r="E81" s="38"/>
      <c r="F81" s="45"/>
      <c r="G81" s="287"/>
      <c r="H81" s="68">
        <f t="shared" si="0"/>
        <v>0</v>
      </c>
      <c r="I81" s="68">
        <f t="shared" si="1"/>
        <v>0</v>
      </c>
      <c r="J81" s="78">
        <f t="shared" si="2"/>
        <v>0</v>
      </c>
      <c r="K81" s="78">
        <f t="shared" si="3"/>
        <v>0</v>
      </c>
    </row>
    <row r="82" spans="1:11" ht="15" customHeight="1" x14ac:dyDescent="0.25">
      <c r="A82" s="155" t="s">
        <v>218</v>
      </c>
      <c r="B82" s="131" t="s">
        <v>461</v>
      </c>
      <c r="C82" s="66">
        <v>700</v>
      </c>
      <c r="D82" s="67" t="s">
        <v>27</v>
      </c>
      <c r="E82" s="38"/>
      <c r="F82" s="45"/>
      <c r="G82" s="287"/>
      <c r="H82" s="68">
        <f t="shared" ref="H82:H145" si="4">+F82*G82%</f>
        <v>0</v>
      </c>
      <c r="I82" s="68">
        <f t="shared" ref="I82:I145" si="5">+F82+H82</f>
        <v>0</v>
      </c>
      <c r="J82" s="78">
        <f t="shared" ref="J82:J145" si="6">+F82*C82</f>
        <v>0</v>
      </c>
      <c r="K82" s="78">
        <f t="shared" ref="K82:K145" si="7">+J82*G82</f>
        <v>0</v>
      </c>
    </row>
    <row r="83" spans="1:11" ht="15" customHeight="1" x14ac:dyDescent="0.25">
      <c r="A83" s="155" t="s">
        <v>220</v>
      </c>
      <c r="B83" s="131" t="s">
        <v>705</v>
      </c>
      <c r="C83" s="66">
        <v>1800</v>
      </c>
      <c r="D83" s="67" t="s">
        <v>27</v>
      </c>
      <c r="E83" s="38"/>
      <c r="F83" s="45"/>
      <c r="G83" s="287"/>
      <c r="H83" s="68">
        <f t="shared" si="4"/>
        <v>0</v>
      </c>
      <c r="I83" s="68">
        <f t="shared" si="5"/>
        <v>0</v>
      </c>
      <c r="J83" s="78">
        <f t="shared" si="6"/>
        <v>0</v>
      </c>
      <c r="K83" s="78">
        <f t="shared" si="7"/>
        <v>0</v>
      </c>
    </row>
    <row r="84" spans="1:11" ht="15" customHeight="1" x14ac:dyDescent="0.25">
      <c r="A84" s="155" t="s">
        <v>222</v>
      </c>
      <c r="B84" s="131" t="s">
        <v>652</v>
      </c>
      <c r="C84" s="66">
        <v>2200</v>
      </c>
      <c r="D84" s="67" t="s">
        <v>14</v>
      </c>
      <c r="E84" s="38"/>
      <c r="F84" s="45"/>
      <c r="G84" s="287"/>
      <c r="H84" s="68">
        <f t="shared" si="4"/>
        <v>0</v>
      </c>
      <c r="I84" s="68">
        <f t="shared" si="5"/>
        <v>0</v>
      </c>
      <c r="J84" s="78">
        <f t="shared" si="6"/>
        <v>0</v>
      </c>
      <c r="K84" s="78">
        <f t="shared" si="7"/>
        <v>0</v>
      </c>
    </row>
    <row r="85" spans="1:11" ht="15" customHeight="1" x14ac:dyDescent="0.25">
      <c r="A85" s="155" t="s">
        <v>224</v>
      </c>
      <c r="B85" s="131" t="s">
        <v>415</v>
      </c>
      <c r="C85" s="66">
        <v>1000</v>
      </c>
      <c r="D85" s="67" t="s">
        <v>27</v>
      </c>
      <c r="E85" s="38"/>
      <c r="F85" s="45"/>
      <c r="G85" s="287"/>
      <c r="H85" s="68">
        <f t="shared" si="4"/>
        <v>0</v>
      </c>
      <c r="I85" s="68">
        <f t="shared" si="5"/>
        <v>0</v>
      </c>
      <c r="J85" s="78">
        <f t="shared" si="6"/>
        <v>0</v>
      </c>
      <c r="K85" s="78">
        <f t="shared" si="7"/>
        <v>0</v>
      </c>
    </row>
    <row r="86" spans="1:11" ht="15" customHeight="1" x14ac:dyDescent="0.25">
      <c r="A86" s="155" t="s">
        <v>226</v>
      </c>
      <c r="B86" s="131" t="s">
        <v>679</v>
      </c>
      <c r="C86" s="66">
        <v>10</v>
      </c>
      <c r="D86" s="67" t="s">
        <v>14</v>
      </c>
      <c r="E86" s="38"/>
      <c r="F86" s="45"/>
      <c r="G86" s="287"/>
      <c r="H86" s="68">
        <f t="shared" si="4"/>
        <v>0</v>
      </c>
      <c r="I86" s="68">
        <f t="shared" si="5"/>
        <v>0</v>
      </c>
      <c r="J86" s="78">
        <f t="shared" si="6"/>
        <v>0</v>
      </c>
      <c r="K86" s="78">
        <f t="shared" si="7"/>
        <v>0</v>
      </c>
    </row>
    <row r="87" spans="1:11" ht="15" customHeight="1" x14ac:dyDescent="0.25">
      <c r="A87" s="155" t="s">
        <v>227</v>
      </c>
      <c r="B87" s="131" t="s">
        <v>680</v>
      </c>
      <c r="C87" s="66">
        <v>30</v>
      </c>
      <c r="D87" s="67" t="s">
        <v>480</v>
      </c>
      <c r="E87" s="38"/>
      <c r="F87" s="45"/>
      <c r="G87" s="287"/>
      <c r="H87" s="68">
        <f t="shared" si="4"/>
        <v>0</v>
      </c>
      <c r="I87" s="68">
        <f t="shared" si="5"/>
        <v>0</v>
      </c>
      <c r="J87" s="78">
        <f t="shared" si="6"/>
        <v>0</v>
      </c>
      <c r="K87" s="78">
        <f t="shared" si="7"/>
        <v>0</v>
      </c>
    </row>
    <row r="88" spans="1:11" ht="15" customHeight="1" x14ac:dyDescent="0.25">
      <c r="A88" s="155" t="s">
        <v>229</v>
      </c>
      <c r="B88" s="131" t="s">
        <v>651</v>
      </c>
      <c r="C88" s="66">
        <v>350</v>
      </c>
      <c r="D88" s="67" t="s">
        <v>27</v>
      </c>
      <c r="E88" s="38"/>
      <c r="F88" s="45"/>
      <c r="G88" s="287"/>
      <c r="H88" s="68">
        <f t="shared" si="4"/>
        <v>0</v>
      </c>
      <c r="I88" s="68">
        <f t="shared" si="5"/>
        <v>0</v>
      </c>
      <c r="J88" s="78">
        <f t="shared" si="6"/>
        <v>0</v>
      </c>
      <c r="K88" s="78">
        <f t="shared" si="7"/>
        <v>0</v>
      </c>
    </row>
    <row r="89" spans="1:11" ht="15" customHeight="1" x14ac:dyDescent="0.25">
      <c r="A89" s="155" t="s">
        <v>231</v>
      </c>
      <c r="B89" s="131" t="s">
        <v>692</v>
      </c>
      <c r="C89" s="66">
        <v>1600</v>
      </c>
      <c r="D89" s="67" t="s">
        <v>14</v>
      </c>
      <c r="E89" s="38"/>
      <c r="F89" s="45"/>
      <c r="G89" s="287"/>
      <c r="H89" s="68">
        <f t="shared" si="4"/>
        <v>0</v>
      </c>
      <c r="I89" s="68">
        <f t="shared" si="5"/>
        <v>0</v>
      </c>
      <c r="J89" s="78">
        <f t="shared" si="6"/>
        <v>0</v>
      </c>
      <c r="K89" s="78">
        <f t="shared" si="7"/>
        <v>0</v>
      </c>
    </row>
    <row r="90" spans="1:11" ht="15" customHeight="1" x14ac:dyDescent="0.25">
      <c r="A90" s="155" t="s">
        <v>233</v>
      </c>
      <c r="B90" s="131" t="s">
        <v>719</v>
      </c>
      <c r="C90" s="66">
        <v>300</v>
      </c>
      <c r="D90" s="67" t="s">
        <v>8</v>
      </c>
      <c r="E90" s="38"/>
      <c r="F90" s="45"/>
      <c r="G90" s="287"/>
      <c r="H90" s="68">
        <f t="shared" si="4"/>
        <v>0</v>
      </c>
      <c r="I90" s="68">
        <f t="shared" si="5"/>
        <v>0</v>
      </c>
      <c r="J90" s="78">
        <f t="shared" si="6"/>
        <v>0</v>
      </c>
      <c r="K90" s="78">
        <f t="shared" si="7"/>
        <v>0</v>
      </c>
    </row>
    <row r="91" spans="1:11" ht="15" customHeight="1" x14ac:dyDescent="0.25">
      <c r="A91" s="155" t="s">
        <v>235</v>
      </c>
      <c r="B91" s="131" t="s">
        <v>686</v>
      </c>
      <c r="C91" s="66">
        <v>15</v>
      </c>
      <c r="D91" s="67" t="s">
        <v>14</v>
      </c>
      <c r="E91" s="38"/>
      <c r="F91" s="45"/>
      <c r="G91" s="287"/>
      <c r="H91" s="68">
        <f t="shared" si="4"/>
        <v>0</v>
      </c>
      <c r="I91" s="68">
        <f t="shared" si="5"/>
        <v>0</v>
      </c>
      <c r="J91" s="78">
        <f t="shared" si="6"/>
        <v>0</v>
      </c>
      <c r="K91" s="78">
        <f t="shared" si="7"/>
        <v>0</v>
      </c>
    </row>
    <row r="92" spans="1:11" ht="15" customHeight="1" x14ac:dyDescent="0.25">
      <c r="A92" s="155" t="s">
        <v>237</v>
      </c>
      <c r="B92" s="131" t="s">
        <v>674</v>
      </c>
      <c r="C92" s="66">
        <v>20</v>
      </c>
      <c r="D92" s="67" t="s">
        <v>14</v>
      </c>
      <c r="E92" s="38"/>
      <c r="F92" s="45"/>
      <c r="G92" s="287"/>
      <c r="H92" s="68">
        <f t="shared" si="4"/>
        <v>0</v>
      </c>
      <c r="I92" s="68">
        <f t="shared" si="5"/>
        <v>0</v>
      </c>
      <c r="J92" s="78">
        <f t="shared" si="6"/>
        <v>0</v>
      </c>
      <c r="K92" s="78">
        <f t="shared" si="7"/>
        <v>0</v>
      </c>
    </row>
    <row r="93" spans="1:11" ht="15" customHeight="1" x14ac:dyDescent="0.25">
      <c r="A93" s="155" t="s">
        <v>239</v>
      </c>
      <c r="B93" s="131" t="s">
        <v>444</v>
      </c>
      <c r="C93" s="66">
        <v>800</v>
      </c>
      <c r="D93" s="67" t="s">
        <v>27</v>
      </c>
      <c r="E93" s="38"/>
      <c r="F93" s="45"/>
      <c r="G93" s="287"/>
      <c r="H93" s="68">
        <f t="shared" si="4"/>
        <v>0</v>
      </c>
      <c r="I93" s="68">
        <f t="shared" si="5"/>
        <v>0</v>
      </c>
      <c r="J93" s="78">
        <f t="shared" si="6"/>
        <v>0</v>
      </c>
      <c r="K93" s="78">
        <f t="shared" si="7"/>
        <v>0</v>
      </c>
    </row>
    <row r="94" spans="1:11" ht="15" customHeight="1" x14ac:dyDescent="0.25">
      <c r="A94" s="155" t="s">
        <v>241</v>
      </c>
      <c r="B94" s="131" t="s">
        <v>425</v>
      </c>
      <c r="C94" s="66">
        <v>2000</v>
      </c>
      <c r="D94" s="67" t="s">
        <v>8</v>
      </c>
      <c r="E94" s="38"/>
      <c r="F94" s="45"/>
      <c r="G94" s="287"/>
      <c r="H94" s="68">
        <f t="shared" si="4"/>
        <v>0</v>
      </c>
      <c r="I94" s="68">
        <f t="shared" si="5"/>
        <v>0</v>
      </c>
      <c r="J94" s="78">
        <f t="shared" si="6"/>
        <v>0</v>
      </c>
      <c r="K94" s="78">
        <f t="shared" si="7"/>
        <v>0</v>
      </c>
    </row>
    <row r="95" spans="1:11" ht="15" customHeight="1" x14ac:dyDescent="0.25">
      <c r="A95" s="155" t="s">
        <v>244</v>
      </c>
      <c r="B95" s="131" t="s">
        <v>644</v>
      </c>
      <c r="C95" s="66">
        <v>220</v>
      </c>
      <c r="D95" s="67" t="s">
        <v>27</v>
      </c>
      <c r="E95" s="38"/>
      <c r="F95" s="45"/>
      <c r="G95" s="287"/>
      <c r="H95" s="68">
        <f t="shared" si="4"/>
        <v>0</v>
      </c>
      <c r="I95" s="68">
        <f t="shared" si="5"/>
        <v>0</v>
      </c>
      <c r="J95" s="78">
        <f t="shared" si="6"/>
        <v>0</v>
      </c>
      <c r="K95" s="78">
        <f t="shared" si="7"/>
        <v>0</v>
      </c>
    </row>
    <row r="96" spans="1:11" ht="15" customHeight="1" x14ac:dyDescent="0.25">
      <c r="A96" s="155" t="s">
        <v>246</v>
      </c>
      <c r="B96" s="131" t="s">
        <v>403</v>
      </c>
      <c r="C96" s="66">
        <v>5000</v>
      </c>
      <c r="D96" s="67" t="s">
        <v>14</v>
      </c>
      <c r="E96" s="38"/>
      <c r="F96" s="45"/>
      <c r="G96" s="287"/>
      <c r="H96" s="68">
        <f t="shared" si="4"/>
        <v>0</v>
      </c>
      <c r="I96" s="68">
        <f t="shared" si="5"/>
        <v>0</v>
      </c>
      <c r="J96" s="78">
        <f t="shared" si="6"/>
        <v>0</v>
      </c>
      <c r="K96" s="78">
        <f t="shared" si="7"/>
        <v>0</v>
      </c>
    </row>
    <row r="97" spans="1:11" ht="15" customHeight="1" x14ac:dyDescent="0.25">
      <c r="A97" s="155" t="s">
        <v>248</v>
      </c>
      <c r="B97" s="131" t="s">
        <v>402</v>
      </c>
      <c r="C97" s="66">
        <v>600</v>
      </c>
      <c r="D97" s="67" t="s">
        <v>27</v>
      </c>
      <c r="E97" s="38"/>
      <c r="F97" s="45"/>
      <c r="G97" s="287"/>
      <c r="H97" s="68">
        <f t="shared" si="4"/>
        <v>0</v>
      </c>
      <c r="I97" s="68">
        <f t="shared" si="5"/>
        <v>0</v>
      </c>
      <c r="J97" s="78">
        <f t="shared" si="6"/>
        <v>0</v>
      </c>
      <c r="K97" s="78">
        <f t="shared" si="7"/>
        <v>0</v>
      </c>
    </row>
    <row r="98" spans="1:11" ht="15" customHeight="1" x14ac:dyDescent="0.25">
      <c r="A98" s="155" t="s">
        <v>250</v>
      </c>
      <c r="B98" s="131" t="s">
        <v>842</v>
      </c>
      <c r="C98" s="66">
        <v>15000</v>
      </c>
      <c r="D98" s="67" t="s">
        <v>14</v>
      </c>
      <c r="E98" s="38"/>
      <c r="F98" s="45"/>
      <c r="G98" s="287"/>
      <c r="H98" s="68">
        <f t="shared" si="4"/>
        <v>0</v>
      </c>
      <c r="I98" s="68">
        <f t="shared" si="5"/>
        <v>0</v>
      </c>
      <c r="J98" s="78">
        <f t="shared" si="6"/>
        <v>0</v>
      </c>
      <c r="K98" s="78">
        <f t="shared" si="7"/>
        <v>0</v>
      </c>
    </row>
    <row r="99" spans="1:11" ht="15" customHeight="1" x14ac:dyDescent="0.25">
      <c r="A99" s="155" t="s">
        <v>252</v>
      </c>
      <c r="B99" s="131" t="s">
        <v>707</v>
      </c>
      <c r="C99" s="66">
        <v>20</v>
      </c>
      <c r="D99" s="67" t="s">
        <v>14</v>
      </c>
      <c r="E99" s="38"/>
      <c r="F99" s="45"/>
      <c r="G99" s="287"/>
      <c r="H99" s="68">
        <f t="shared" si="4"/>
        <v>0</v>
      </c>
      <c r="I99" s="68">
        <f t="shared" si="5"/>
        <v>0</v>
      </c>
      <c r="J99" s="78">
        <f t="shared" si="6"/>
        <v>0</v>
      </c>
      <c r="K99" s="78">
        <f t="shared" si="7"/>
        <v>0</v>
      </c>
    </row>
    <row r="100" spans="1:11" ht="15" customHeight="1" x14ac:dyDescent="0.25">
      <c r="A100" s="155" t="s">
        <v>254</v>
      </c>
      <c r="B100" s="131" t="s">
        <v>404</v>
      </c>
      <c r="C100" s="66">
        <v>12000</v>
      </c>
      <c r="D100" s="67" t="s">
        <v>14</v>
      </c>
      <c r="E100" s="38"/>
      <c r="F100" s="45"/>
      <c r="G100" s="287"/>
      <c r="H100" s="68">
        <f t="shared" si="4"/>
        <v>0</v>
      </c>
      <c r="I100" s="68">
        <f t="shared" si="5"/>
        <v>0</v>
      </c>
      <c r="J100" s="78">
        <f t="shared" si="6"/>
        <v>0</v>
      </c>
      <c r="K100" s="78">
        <f t="shared" si="7"/>
        <v>0</v>
      </c>
    </row>
    <row r="101" spans="1:11" ht="15" customHeight="1" x14ac:dyDescent="0.25">
      <c r="A101" s="155" t="s">
        <v>447</v>
      </c>
      <c r="B101" s="131" t="s">
        <v>405</v>
      </c>
      <c r="C101" s="66">
        <v>4000</v>
      </c>
      <c r="D101" s="67" t="s">
        <v>14</v>
      </c>
      <c r="E101" s="38"/>
      <c r="F101" s="45"/>
      <c r="G101" s="287"/>
      <c r="H101" s="68">
        <f t="shared" si="4"/>
        <v>0</v>
      </c>
      <c r="I101" s="68">
        <f t="shared" si="5"/>
        <v>0</v>
      </c>
      <c r="J101" s="78">
        <f t="shared" si="6"/>
        <v>0</v>
      </c>
      <c r="K101" s="78">
        <f t="shared" si="7"/>
        <v>0</v>
      </c>
    </row>
    <row r="102" spans="1:11" ht="15" customHeight="1" x14ac:dyDescent="0.25">
      <c r="A102" s="155" t="s">
        <v>448</v>
      </c>
      <c r="B102" s="131" t="s">
        <v>434</v>
      </c>
      <c r="C102" s="66">
        <v>10</v>
      </c>
      <c r="D102" s="67" t="s">
        <v>14</v>
      </c>
      <c r="E102" s="38"/>
      <c r="F102" s="45"/>
      <c r="G102" s="287"/>
      <c r="H102" s="68">
        <f t="shared" si="4"/>
        <v>0</v>
      </c>
      <c r="I102" s="68">
        <f t="shared" si="5"/>
        <v>0</v>
      </c>
      <c r="J102" s="78">
        <f t="shared" si="6"/>
        <v>0</v>
      </c>
      <c r="K102" s="78">
        <f t="shared" si="7"/>
        <v>0</v>
      </c>
    </row>
    <row r="103" spans="1:11" ht="15" customHeight="1" x14ac:dyDescent="0.25">
      <c r="A103" s="155" t="s">
        <v>449</v>
      </c>
      <c r="B103" s="131" t="s">
        <v>667</v>
      </c>
      <c r="C103" s="66">
        <v>2100</v>
      </c>
      <c r="D103" s="67" t="s">
        <v>27</v>
      </c>
      <c r="E103" s="38"/>
      <c r="F103" s="45"/>
      <c r="G103" s="287"/>
      <c r="H103" s="68">
        <f t="shared" si="4"/>
        <v>0</v>
      </c>
      <c r="I103" s="68">
        <f t="shared" si="5"/>
        <v>0</v>
      </c>
      <c r="J103" s="78">
        <f t="shared" si="6"/>
        <v>0</v>
      </c>
      <c r="K103" s="78">
        <f t="shared" si="7"/>
        <v>0</v>
      </c>
    </row>
    <row r="104" spans="1:11" ht="15" customHeight="1" x14ac:dyDescent="0.25">
      <c r="A104" s="155" t="s">
        <v>451</v>
      </c>
      <c r="B104" s="131" t="s">
        <v>677</v>
      </c>
      <c r="C104" s="66">
        <v>55</v>
      </c>
      <c r="D104" s="67" t="s">
        <v>14</v>
      </c>
      <c r="E104" s="38"/>
      <c r="F104" s="45"/>
      <c r="G104" s="287"/>
      <c r="H104" s="68">
        <f t="shared" si="4"/>
        <v>0</v>
      </c>
      <c r="I104" s="68">
        <f t="shared" si="5"/>
        <v>0</v>
      </c>
      <c r="J104" s="78">
        <f t="shared" si="6"/>
        <v>0</v>
      </c>
      <c r="K104" s="78">
        <f t="shared" si="7"/>
        <v>0</v>
      </c>
    </row>
    <row r="105" spans="1:11" ht="15" customHeight="1" x14ac:dyDescent="0.25">
      <c r="A105" s="155" t="s">
        <v>453</v>
      </c>
      <c r="B105" s="131" t="s">
        <v>437</v>
      </c>
      <c r="C105" s="66">
        <v>30</v>
      </c>
      <c r="D105" s="67" t="s">
        <v>27</v>
      </c>
      <c r="E105" s="38"/>
      <c r="F105" s="45"/>
      <c r="G105" s="287"/>
      <c r="H105" s="68">
        <f t="shared" si="4"/>
        <v>0</v>
      </c>
      <c r="I105" s="68">
        <f t="shared" si="5"/>
        <v>0</v>
      </c>
      <c r="J105" s="78">
        <f t="shared" si="6"/>
        <v>0</v>
      </c>
      <c r="K105" s="78">
        <f t="shared" si="7"/>
        <v>0</v>
      </c>
    </row>
    <row r="106" spans="1:11" ht="15" customHeight="1" x14ac:dyDescent="0.25">
      <c r="A106" s="155" t="s">
        <v>454</v>
      </c>
      <c r="B106" s="131" t="s">
        <v>438</v>
      </c>
      <c r="C106" s="66">
        <v>50</v>
      </c>
      <c r="D106" s="67" t="s">
        <v>27</v>
      </c>
      <c r="E106" s="38"/>
      <c r="F106" s="45"/>
      <c r="G106" s="287"/>
      <c r="H106" s="68">
        <f t="shared" si="4"/>
        <v>0</v>
      </c>
      <c r="I106" s="68">
        <f t="shared" si="5"/>
        <v>0</v>
      </c>
      <c r="J106" s="78">
        <f t="shared" si="6"/>
        <v>0</v>
      </c>
      <c r="K106" s="78">
        <f t="shared" si="7"/>
        <v>0</v>
      </c>
    </row>
    <row r="107" spans="1:11" ht="13.5" customHeight="1" x14ac:dyDescent="0.25">
      <c r="A107" s="155" t="s">
        <v>456</v>
      </c>
      <c r="B107" s="131" t="s">
        <v>658</v>
      </c>
      <c r="C107" s="66">
        <v>10</v>
      </c>
      <c r="D107" s="67" t="s">
        <v>14</v>
      </c>
      <c r="E107" s="38"/>
      <c r="F107" s="45"/>
      <c r="G107" s="286"/>
      <c r="H107" s="68">
        <f t="shared" si="4"/>
        <v>0</v>
      </c>
      <c r="I107" s="68">
        <f t="shared" si="5"/>
        <v>0</v>
      </c>
      <c r="J107" s="78">
        <f t="shared" si="6"/>
        <v>0</v>
      </c>
      <c r="K107" s="78">
        <f t="shared" si="7"/>
        <v>0</v>
      </c>
    </row>
    <row r="108" spans="1:11" ht="15" customHeight="1" x14ac:dyDescent="0.25">
      <c r="A108" s="155" t="s">
        <v>457</v>
      </c>
      <c r="B108" s="131" t="s">
        <v>693</v>
      </c>
      <c r="C108" s="66">
        <v>50</v>
      </c>
      <c r="D108" s="67" t="s">
        <v>27</v>
      </c>
      <c r="E108" s="38"/>
      <c r="F108" s="45"/>
      <c r="G108" s="287"/>
      <c r="H108" s="68">
        <f t="shared" si="4"/>
        <v>0</v>
      </c>
      <c r="I108" s="68">
        <f t="shared" si="5"/>
        <v>0</v>
      </c>
      <c r="J108" s="78">
        <f t="shared" si="6"/>
        <v>0</v>
      </c>
      <c r="K108" s="78">
        <f t="shared" si="7"/>
        <v>0</v>
      </c>
    </row>
    <row r="109" spans="1:11" ht="15" customHeight="1" x14ac:dyDescent="0.25">
      <c r="A109" s="155" t="s">
        <v>459</v>
      </c>
      <c r="B109" s="131" t="s">
        <v>490</v>
      </c>
      <c r="C109" s="66">
        <v>800</v>
      </c>
      <c r="D109" s="67" t="s">
        <v>14</v>
      </c>
      <c r="E109" s="38"/>
      <c r="F109" s="45"/>
      <c r="G109" s="287"/>
      <c r="H109" s="68">
        <f t="shared" si="4"/>
        <v>0</v>
      </c>
      <c r="I109" s="68">
        <f t="shared" si="5"/>
        <v>0</v>
      </c>
      <c r="J109" s="78">
        <f t="shared" si="6"/>
        <v>0</v>
      </c>
      <c r="K109" s="78">
        <f t="shared" si="7"/>
        <v>0</v>
      </c>
    </row>
    <row r="110" spans="1:11" ht="15" customHeight="1" x14ac:dyDescent="0.25">
      <c r="A110" s="155" t="s">
        <v>460</v>
      </c>
      <c r="B110" s="131" t="s">
        <v>913</v>
      </c>
      <c r="C110" s="66">
        <v>20</v>
      </c>
      <c r="D110" s="67" t="s">
        <v>8</v>
      </c>
      <c r="E110" s="38"/>
      <c r="F110" s="45"/>
      <c r="G110" s="286"/>
      <c r="H110" s="68">
        <f t="shared" si="4"/>
        <v>0</v>
      </c>
      <c r="I110" s="68">
        <f t="shared" si="5"/>
        <v>0</v>
      </c>
      <c r="J110" s="78">
        <f t="shared" si="6"/>
        <v>0</v>
      </c>
      <c r="K110" s="78">
        <f t="shared" si="7"/>
        <v>0</v>
      </c>
    </row>
    <row r="111" spans="1:11" ht="15" customHeight="1" x14ac:dyDescent="0.25">
      <c r="A111" s="155" t="s">
        <v>462</v>
      </c>
      <c r="B111" s="131" t="s">
        <v>488</v>
      </c>
      <c r="C111" s="66">
        <v>50</v>
      </c>
      <c r="D111" s="67" t="s">
        <v>14</v>
      </c>
      <c r="E111" s="38"/>
      <c r="F111" s="45"/>
      <c r="G111" s="287"/>
      <c r="H111" s="68">
        <f t="shared" si="4"/>
        <v>0</v>
      </c>
      <c r="I111" s="68">
        <f t="shared" si="5"/>
        <v>0</v>
      </c>
      <c r="J111" s="78">
        <f t="shared" si="6"/>
        <v>0</v>
      </c>
      <c r="K111" s="78">
        <f t="shared" si="7"/>
        <v>0</v>
      </c>
    </row>
    <row r="112" spans="1:11" ht="15" customHeight="1" x14ac:dyDescent="0.25">
      <c r="A112" s="155" t="s">
        <v>463</v>
      </c>
      <c r="B112" s="131" t="s">
        <v>419</v>
      </c>
      <c r="C112" s="66">
        <v>3000</v>
      </c>
      <c r="D112" s="67" t="s">
        <v>8</v>
      </c>
      <c r="E112" s="38"/>
      <c r="F112" s="45"/>
      <c r="G112" s="287"/>
      <c r="H112" s="68">
        <f t="shared" si="4"/>
        <v>0</v>
      </c>
      <c r="I112" s="68">
        <f t="shared" si="5"/>
        <v>0</v>
      </c>
      <c r="J112" s="78">
        <f t="shared" si="6"/>
        <v>0</v>
      </c>
      <c r="K112" s="78">
        <f t="shared" si="7"/>
        <v>0</v>
      </c>
    </row>
    <row r="113" spans="1:11" ht="15" customHeight="1" x14ac:dyDescent="0.25">
      <c r="A113" s="155" t="s">
        <v>464</v>
      </c>
      <c r="B113" s="131" t="s">
        <v>418</v>
      </c>
      <c r="C113" s="66">
        <v>4000</v>
      </c>
      <c r="D113" s="67" t="s">
        <v>8</v>
      </c>
      <c r="E113" s="38"/>
      <c r="F113" s="45"/>
      <c r="G113" s="287"/>
      <c r="H113" s="68">
        <f t="shared" si="4"/>
        <v>0</v>
      </c>
      <c r="I113" s="68">
        <f t="shared" si="5"/>
        <v>0</v>
      </c>
      <c r="J113" s="78">
        <f t="shared" si="6"/>
        <v>0</v>
      </c>
      <c r="K113" s="78">
        <f t="shared" si="7"/>
        <v>0</v>
      </c>
    </row>
    <row r="114" spans="1:11" ht="15" customHeight="1" x14ac:dyDescent="0.25">
      <c r="A114" s="155" t="s">
        <v>465</v>
      </c>
      <c r="B114" s="131" t="s">
        <v>703</v>
      </c>
      <c r="C114" s="66">
        <v>40</v>
      </c>
      <c r="D114" s="67" t="s">
        <v>14</v>
      </c>
      <c r="E114" s="38"/>
      <c r="F114" s="45"/>
      <c r="G114" s="287"/>
      <c r="H114" s="68">
        <f t="shared" si="4"/>
        <v>0</v>
      </c>
      <c r="I114" s="68">
        <f t="shared" si="5"/>
        <v>0</v>
      </c>
      <c r="J114" s="78">
        <f t="shared" si="6"/>
        <v>0</v>
      </c>
      <c r="K114" s="78">
        <f t="shared" si="7"/>
        <v>0</v>
      </c>
    </row>
    <row r="115" spans="1:11" ht="15" customHeight="1" x14ac:dyDescent="0.25">
      <c r="A115" s="155" t="s">
        <v>466</v>
      </c>
      <c r="B115" s="131" t="s">
        <v>704</v>
      </c>
      <c r="C115" s="66">
        <v>100</v>
      </c>
      <c r="D115" s="67" t="s">
        <v>14</v>
      </c>
      <c r="E115" s="38"/>
      <c r="F115" s="45"/>
      <c r="G115" s="287"/>
      <c r="H115" s="68">
        <f t="shared" si="4"/>
        <v>0</v>
      </c>
      <c r="I115" s="68">
        <f t="shared" si="5"/>
        <v>0</v>
      </c>
      <c r="J115" s="78">
        <f t="shared" si="6"/>
        <v>0</v>
      </c>
      <c r="K115" s="78">
        <f t="shared" si="7"/>
        <v>0</v>
      </c>
    </row>
    <row r="116" spans="1:11" ht="15" customHeight="1" x14ac:dyDescent="0.25">
      <c r="A116" s="155" t="s">
        <v>708</v>
      </c>
      <c r="B116" s="131" t="s">
        <v>675</v>
      </c>
      <c r="C116" s="66">
        <v>30</v>
      </c>
      <c r="D116" s="67" t="s">
        <v>14</v>
      </c>
      <c r="E116" s="38"/>
      <c r="F116" s="45"/>
      <c r="G116" s="287"/>
      <c r="H116" s="68">
        <f t="shared" si="4"/>
        <v>0</v>
      </c>
      <c r="I116" s="68">
        <f t="shared" si="5"/>
        <v>0</v>
      </c>
      <c r="J116" s="78">
        <f t="shared" si="6"/>
        <v>0</v>
      </c>
      <c r="K116" s="78">
        <f t="shared" si="7"/>
        <v>0</v>
      </c>
    </row>
    <row r="117" spans="1:11" ht="15" customHeight="1" x14ac:dyDescent="0.25">
      <c r="A117" s="155" t="s">
        <v>709</v>
      </c>
      <c r="B117" s="131" t="s">
        <v>499</v>
      </c>
      <c r="C117" s="66">
        <v>2</v>
      </c>
      <c r="D117" s="67" t="s">
        <v>14</v>
      </c>
      <c r="E117" s="38"/>
      <c r="F117" s="45"/>
      <c r="G117" s="287"/>
      <c r="H117" s="68">
        <f t="shared" si="4"/>
        <v>0</v>
      </c>
      <c r="I117" s="68">
        <f t="shared" si="5"/>
        <v>0</v>
      </c>
      <c r="J117" s="78">
        <f t="shared" si="6"/>
        <v>0</v>
      </c>
      <c r="K117" s="78">
        <f t="shared" si="7"/>
        <v>0</v>
      </c>
    </row>
    <row r="118" spans="1:11" ht="15" customHeight="1" x14ac:dyDescent="0.25">
      <c r="A118" s="155" t="s">
        <v>710</v>
      </c>
      <c r="B118" s="131" t="s">
        <v>440</v>
      </c>
      <c r="C118" s="66">
        <v>30</v>
      </c>
      <c r="D118" s="67" t="s">
        <v>27</v>
      </c>
      <c r="E118" s="38"/>
      <c r="F118" s="45"/>
      <c r="G118" s="287"/>
      <c r="H118" s="68">
        <f t="shared" si="4"/>
        <v>0</v>
      </c>
      <c r="I118" s="68">
        <f t="shared" si="5"/>
        <v>0</v>
      </c>
      <c r="J118" s="78">
        <f t="shared" si="6"/>
        <v>0</v>
      </c>
      <c r="K118" s="78">
        <f t="shared" si="7"/>
        <v>0</v>
      </c>
    </row>
    <row r="119" spans="1:11" ht="15" customHeight="1" x14ac:dyDescent="0.25">
      <c r="A119" s="155" t="s">
        <v>467</v>
      </c>
      <c r="B119" s="131" t="s">
        <v>688</v>
      </c>
      <c r="C119" s="66">
        <v>10</v>
      </c>
      <c r="D119" s="67" t="s">
        <v>14</v>
      </c>
      <c r="E119" s="38"/>
      <c r="F119" s="45"/>
      <c r="G119" s="287"/>
      <c r="H119" s="68">
        <f t="shared" si="4"/>
        <v>0</v>
      </c>
      <c r="I119" s="68">
        <f t="shared" si="5"/>
        <v>0</v>
      </c>
      <c r="J119" s="78">
        <f t="shared" si="6"/>
        <v>0</v>
      </c>
      <c r="K119" s="78">
        <f t="shared" si="7"/>
        <v>0</v>
      </c>
    </row>
    <row r="120" spans="1:11" ht="15" customHeight="1" x14ac:dyDescent="0.25">
      <c r="A120" s="155" t="s">
        <v>468</v>
      </c>
      <c r="B120" s="131" t="s">
        <v>493</v>
      </c>
      <c r="C120" s="66">
        <v>250</v>
      </c>
      <c r="D120" s="67" t="s">
        <v>27</v>
      </c>
      <c r="E120" s="38"/>
      <c r="F120" s="45"/>
      <c r="G120" s="287"/>
      <c r="H120" s="68">
        <f t="shared" si="4"/>
        <v>0</v>
      </c>
      <c r="I120" s="68">
        <f t="shared" si="5"/>
        <v>0</v>
      </c>
      <c r="J120" s="78">
        <f t="shared" si="6"/>
        <v>0</v>
      </c>
      <c r="K120" s="78">
        <f t="shared" si="7"/>
        <v>0</v>
      </c>
    </row>
    <row r="121" spans="1:11" ht="15" customHeight="1" x14ac:dyDescent="0.25">
      <c r="A121" s="155" t="s">
        <v>469</v>
      </c>
      <c r="B121" s="131" t="s">
        <v>414</v>
      </c>
      <c r="C121" s="66">
        <v>250</v>
      </c>
      <c r="D121" s="67" t="s">
        <v>27</v>
      </c>
      <c r="E121" s="38"/>
      <c r="F121" s="45"/>
      <c r="G121" s="287"/>
      <c r="H121" s="68">
        <f t="shared" si="4"/>
        <v>0</v>
      </c>
      <c r="I121" s="68">
        <f t="shared" si="5"/>
        <v>0</v>
      </c>
      <c r="J121" s="78">
        <f t="shared" si="6"/>
        <v>0</v>
      </c>
      <c r="K121" s="78">
        <f t="shared" si="7"/>
        <v>0</v>
      </c>
    </row>
    <row r="122" spans="1:11" ht="15" customHeight="1" x14ac:dyDescent="0.25">
      <c r="A122" s="155" t="s">
        <v>470</v>
      </c>
      <c r="B122" s="131" t="s">
        <v>672</v>
      </c>
      <c r="C122" s="66">
        <v>50</v>
      </c>
      <c r="D122" s="67" t="s">
        <v>27</v>
      </c>
      <c r="E122" s="38"/>
      <c r="F122" s="45"/>
      <c r="G122" s="287"/>
      <c r="H122" s="68">
        <f t="shared" si="4"/>
        <v>0</v>
      </c>
      <c r="I122" s="68">
        <f t="shared" si="5"/>
        <v>0</v>
      </c>
      <c r="J122" s="78">
        <f t="shared" si="6"/>
        <v>0</v>
      </c>
      <c r="K122" s="78">
        <f t="shared" si="7"/>
        <v>0</v>
      </c>
    </row>
    <row r="123" spans="1:11" ht="15" customHeight="1" x14ac:dyDescent="0.25">
      <c r="A123" s="155" t="s">
        <v>471</v>
      </c>
      <c r="B123" s="131" t="s">
        <v>416</v>
      </c>
      <c r="C123" s="66">
        <v>3000</v>
      </c>
      <c r="D123" s="67" t="s">
        <v>27</v>
      </c>
      <c r="E123" s="38"/>
      <c r="F123" s="45"/>
      <c r="G123" s="287"/>
      <c r="H123" s="68">
        <f t="shared" si="4"/>
        <v>0</v>
      </c>
      <c r="I123" s="68">
        <f t="shared" si="5"/>
        <v>0</v>
      </c>
      <c r="J123" s="78">
        <f t="shared" si="6"/>
        <v>0</v>
      </c>
      <c r="K123" s="78">
        <f t="shared" si="7"/>
        <v>0</v>
      </c>
    </row>
    <row r="124" spans="1:11" ht="15" customHeight="1" x14ac:dyDescent="0.25">
      <c r="A124" s="155" t="s">
        <v>472</v>
      </c>
      <c r="B124" s="131" t="s">
        <v>458</v>
      </c>
      <c r="C124" s="66">
        <v>220</v>
      </c>
      <c r="D124" s="67" t="s">
        <v>27</v>
      </c>
      <c r="E124" s="38"/>
      <c r="F124" s="45"/>
      <c r="G124" s="287"/>
      <c r="H124" s="68">
        <f t="shared" si="4"/>
        <v>0</v>
      </c>
      <c r="I124" s="68">
        <f t="shared" si="5"/>
        <v>0</v>
      </c>
      <c r="J124" s="78">
        <f t="shared" si="6"/>
        <v>0</v>
      </c>
      <c r="K124" s="78">
        <f t="shared" si="7"/>
        <v>0</v>
      </c>
    </row>
    <row r="125" spans="1:11" ht="15" customHeight="1" x14ac:dyDescent="0.25">
      <c r="A125" s="155" t="s">
        <v>473</v>
      </c>
      <c r="B125" s="131" t="s">
        <v>700</v>
      </c>
      <c r="C125" s="66">
        <v>5</v>
      </c>
      <c r="D125" s="67" t="s">
        <v>27</v>
      </c>
      <c r="E125" s="38"/>
      <c r="F125" s="45"/>
      <c r="G125" s="287"/>
      <c r="H125" s="68">
        <f t="shared" si="4"/>
        <v>0</v>
      </c>
      <c r="I125" s="68">
        <f t="shared" si="5"/>
        <v>0</v>
      </c>
      <c r="J125" s="78">
        <f t="shared" si="6"/>
        <v>0</v>
      </c>
      <c r="K125" s="78">
        <f t="shared" si="7"/>
        <v>0</v>
      </c>
    </row>
    <row r="126" spans="1:11" ht="15" customHeight="1" x14ac:dyDescent="0.25">
      <c r="A126" s="155" t="s">
        <v>474</v>
      </c>
      <c r="B126" s="131" t="s">
        <v>397</v>
      </c>
      <c r="C126" s="66">
        <v>20</v>
      </c>
      <c r="D126" s="67" t="s">
        <v>27</v>
      </c>
      <c r="E126" s="38"/>
      <c r="F126" s="45"/>
      <c r="G126" s="287"/>
      <c r="H126" s="68">
        <f t="shared" si="4"/>
        <v>0</v>
      </c>
      <c r="I126" s="68">
        <f t="shared" si="5"/>
        <v>0</v>
      </c>
      <c r="J126" s="78">
        <f t="shared" si="6"/>
        <v>0</v>
      </c>
      <c r="K126" s="78">
        <f t="shared" si="7"/>
        <v>0</v>
      </c>
    </row>
    <row r="127" spans="1:11" ht="15" customHeight="1" x14ac:dyDescent="0.25">
      <c r="A127" s="155" t="s">
        <v>475</v>
      </c>
      <c r="B127" s="131" t="s">
        <v>673</v>
      </c>
      <c r="C127" s="66">
        <v>2</v>
      </c>
      <c r="D127" s="67" t="s">
        <v>27</v>
      </c>
      <c r="E127" s="38"/>
      <c r="F127" s="45"/>
      <c r="G127" s="287"/>
      <c r="H127" s="68">
        <f t="shared" si="4"/>
        <v>0</v>
      </c>
      <c r="I127" s="68">
        <f t="shared" si="5"/>
        <v>0</v>
      </c>
      <c r="J127" s="78">
        <f t="shared" si="6"/>
        <v>0</v>
      </c>
      <c r="K127" s="78">
        <f t="shared" si="7"/>
        <v>0</v>
      </c>
    </row>
    <row r="128" spans="1:11" ht="15" customHeight="1" x14ac:dyDescent="0.25">
      <c r="A128" s="155" t="s">
        <v>476</v>
      </c>
      <c r="B128" s="131" t="s">
        <v>660</v>
      </c>
      <c r="C128" s="66">
        <v>10000</v>
      </c>
      <c r="D128" s="67" t="s">
        <v>14</v>
      </c>
      <c r="E128" s="38"/>
      <c r="F128" s="45"/>
      <c r="G128" s="287"/>
      <c r="H128" s="68">
        <f t="shared" si="4"/>
        <v>0</v>
      </c>
      <c r="I128" s="68">
        <f t="shared" si="5"/>
        <v>0</v>
      </c>
      <c r="J128" s="78">
        <f t="shared" si="6"/>
        <v>0</v>
      </c>
      <c r="K128" s="78">
        <f t="shared" si="7"/>
        <v>0</v>
      </c>
    </row>
    <row r="129" spans="1:11" ht="15" customHeight="1" x14ac:dyDescent="0.25">
      <c r="A129" s="155" t="s">
        <v>477</v>
      </c>
      <c r="B129" s="131" t="s">
        <v>721</v>
      </c>
      <c r="C129" s="66">
        <v>650</v>
      </c>
      <c r="D129" s="67" t="s">
        <v>14</v>
      </c>
      <c r="E129" s="38"/>
      <c r="F129" s="45"/>
      <c r="G129" s="287"/>
      <c r="H129" s="68">
        <f t="shared" si="4"/>
        <v>0</v>
      </c>
      <c r="I129" s="68">
        <f t="shared" si="5"/>
        <v>0</v>
      </c>
      <c r="J129" s="78">
        <f t="shared" si="6"/>
        <v>0</v>
      </c>
      <c r="K129" s="78">
        <f t="shared" si="7"/>
        <v>0</v>
      </c>
    </row>
    <row r="130" spans="1:11" ht="15" customHeight="1" x14ac:dyDescent="0.25">
      <c r="A130" s="155" t="s">
        <v>478</v>
      </c>
      <c r="B130" s="131" t="s">
        <v>508</v>
      </c>
      <c r="C130" s="66">
        <v>10</v>
      </c>
      <c r="D130" s="67" t="s">
        <v>27</v>
      </c>
      <c r="E130" s="38"/>
      <c r="F130" s="45"/>
      <c r="G130" s="287"/>
      <c r="H130" s="68">
        <f t="shared" si="4"/>
        <v>0</v>
      </c>
      <c r="I130" s="68">
        <f t="shared" si="5"/>
        <v>0</v>
      </c>
      <c r="J130" s="78">
        <f t="shared" si="6"/>
        <v>0</v>
      </c>
      <c r="K130" s="78">
        <f t="shared" si="7"/>
        <v>0</v>
      </c>
    </row>
    <row r="131" spans="1:11" ht="15" customHeight="1" x14ac:dyDescent="0.25">
      <c r="A131" s="155" t="s">
        <v>479</v>
      </c>
      <c r="B131" s="131" t="s">
        <v>720</v>
      </c>
      <c r="C131" s="66">
        <v>1400</v>
      </c>
      <c r="D131" s="67" t="s">
        <v>8</v>
      </c>
      <c r="E131" s="38"/>
      <c r="F131" s="45"/>
      <c r="G131" s="287"/>
      <c r="H131" s="68">
        <f t="shared" si="4"/>
        <v>0</v>
      </c>
      <c r="I131" s="68">
        <f t="shared" si="5"/>
        <v>0</v>
      </c>
      <c r="J131" s="78">
        <f t="shared" si="6"/>
        <v>0</v>
      </c>
      <c r="K131" s="78">
        <f t="shared" si="7"/>
        <v>0</v>
      </c>
    </row>
    <row r="132" spans="1:11" ht="15" customHeight="1" x14ac:dyDescent="0.25">
      <c r="A132" s="155" t="s">
        <v>481</v>
      </c>
      <c r="B132" s="131" t="s">
        <v>671</v>
      </c>
      <c r="C132" s="66">
        <v>35</v>
      </c>
      <c r="D132" s="67" t="s">
        <v>27</v>
      </c>
      <c r="E132" s="38"/>
      <c r="F132" s="45"/>
      <c r="G132" s="287"/>
      <c r="H132" s="68">
        <f t="shared" si="4"/>
        <v>0</v>
      </c>
      <c r="I132" s="68">
        <f t="shared" si="5"/>
        <v>0</v>
      </c>
      <c r="J132" s="78">
        <f t="shared" si="6"/>
        <v>0</v>
      </c>
      <c r="K132" s="78">
        <f t="shared" si="7"/>
        <v>0</v>
      </c>
    </row>
    <row r="133" spans="1:11" ht="15" customHeight="1" x14ac:dyDescent="0.25">
      <c r="A133" s="155" t="s">
        <v>482</v>
      </c>
      <c r="B133" s="131" t="s">
        <v>668</v>
      </c>
      <c r="C133" s="66">
        <v>3</v>
      </c>
      <c r="D133" s="67" t="s">
        <v>27</v>
      </c>
      <c r="E133" s="38"/>
      <c r="F133" s="45"/>
      <c r="G133" s="287"/>
      <c r="H133" s="68">
        <f t="shared" si="4"/>
        <v>0</v>
      </c>
      <c r="I133" s="68">
        <f t="shared" si="5"/>
        <v>0</v>
      </c>
      <c r="J133" s="78">
        <f t="shared" si="6"/>
        <v>0</v>
      </c>
      <c r="K133" s="78">
        <f t="shared" si="7"/>
        <v>0</v>
      </c>
    </row>
    <row r="134" spans="1:11" ht="15" customHeight="1" x14ac:dyDescent="0.25">
      <c r="A134" s="155" t="s">
        <v>483</v>
      </c>
      <c r="B134" s="131" t="s">
        <v>694</v>
      </c>
      <c r="C134" s="66">
        <v>5</v>
      </c>
      <c r="D134" s="67" t="s">
        <v>27</v>
      </c>
      <c r="E134" s="38"/>
      <c r="F134" s="45"/>
      <c r="G134" s="287"/>
      <c r="H134" s="68">
        <f t="shared" si="4"/>
        <v>0</v>
      </c>
      <c r="I134" s="68">
        <f t="shared" si="5"/>
        <v>0</v>
      </c>
      <c r="J134" s="78">
        <f t="shared" si="6"/>
        <v>0</v>
      </c>
      <c r="K134" s="78">
        <f t="shared" si="7"/>
        <v>0</v>
      </c>
    </row>
    <row r="135" spans="1:11" ht="15" customHeight="1" x14ac:dyDescent="0.25">
      <c r="A135" s="155" t="s">
        <v>484</v>
      </c>
      <c r="B135" s="131" t="s">
        <v>519</v>
      </c>
      <c r="C135" s="66">
        <v>30</v>
      </c>
      <c r="D135" s="67" t="s">
        <v>14</v>
      </c>
      <c r="E135" s="38"/>
      <c r="F135" s="45"/>
      <c r="G135" s="287"/>
      <c r="H135" s="68">
        <f t="shared" si="4"/>
        <v>0</v>
      </c>
      <c r="I135" s="68">
        <f t="shared" si="5"/>
        <v>0</v>
      </c>
      <c r="J135" s="78">
        <f t="shared" si="6"/>
        <v>0</v>
      </c>
      <c r="K135" s="78">
        <f t="shared" si="7"/>
        <v>0</v>
      </c>
    </row>
    <row r="136" spans="1:11" ht="15" customHeight="1" x14ac:dyDescent="0.25">
      <c r="A136" s="155" t="s">
        <v>485</v>
      </c>
      <c r="B136" s="131" t="s">
        <v>392</v>
      </c>
      <c r="C136" s="66">
        <v>1500</v>
      </c>
      <c r="D136" s="67" t="s">
        <v>14</v>
      </c>
      <c r="E136" s="38"/>
      <c r="F136" s="45"/>
      <c r="G136" s="287"/>
      <c r="H136" s="68">
        <f t="shared" si="4"/>
        <v>0</v>
      </c>
      <c r="I136" s="68">
        <f t="shared" si="5"/>
        <v>0</v>
      </c>
      <c r="J136" s="78">
        <f t="shared" si="6"/>
        <v>0</v>
      </c>
      <c r="K136" s="78">
        <f t="shared" si="7"/>
        <v>0</v>
      </c>
    </row>
    <row r="137" spans="1:11" ht="15" customHeight="1" x14ac:dyDescent="0.25">
      <c r="A137" s="155" t="s">
        <v>486</v>
      </c>
      <c r="B137" s="131" t="s">
        <v>495</v>
      </c>
      <c r="C137" s="66">
        <v>350</v>
      </c>
      <c r="D137" s="67" t="s">
        <v>27</v>
      </c>
      <c r="E137" s="38"/>
      <c r="F137" s="45"/>
      <c r="G137" s="287"/>
      <c r="H137" s="68">
        <f t="shared" si="4"/>
        <v>0</v>
      </c>
      <c r="I137" s="68">
        <f t="shared" si="5"/>
        <v>0</v>
      </c>
      <c r="J137" s="78">
        <f t="shared" si="6"/>
        <v>0</v>
      </c>
      <c r="K137" s="78">
        <f t="shared" si="7"/>
        <v>0</v>
      </c>
    </row>
    <row r="138" spans="1:11" ht="15" customHeight="1" x14ac:dyDescent="0.25">
      <c r="A138" s="155" t="s">
        <v>487</v>
      </c>
      <c r="B138" s="131" t="s">
        <v>497</v>
      </c>
      <c r="C138" s="66">
        <v>5</v>
      </c>
      <c r="D138" s="67" t="s">
        <v>14</v>
      </c>
      <c r="E138" s="38"/>
      <c r="F138" s="45"/>
      <c r="G138" s="287"/>
      <c r="H138" s="68">
        <f t="shared" si="4"/>
        <v>0</v>
      </c>
      <c r="I138" s="68">
        <f t="shared" si="5"/>
        <v>0</v>
      </c>
      <c r="J138" s="78">
        <f t="shared" si="6"/>
        <v>0</v>
      </c>
      <c r="K138" s="78">
        <f t="shared" si="7"/>
        <v>0</v>
      </c>
    </row>
    <row r="139" spans="1:11" ht="15" customHeight="1" x14ac:dyDescent="0.25">
      <c r="A139" s="155" t="s">
        <v>489</v>
      </c>
      <c r="B139" s="131" t="s">
        <v>441</v>
      </c>
      <c r="C139" s="66">
        <v>1500</v>
      </c>
      <c r="D139" s="67" t="s">
        <v>243</v>
      </c>
      <c r="E139" s="38"/>
      <c r="F139" s="45"/>
      <c r="G139" s="287"/>
      <c r="H139" s="68">
        <f t="shared" si="4"/>
        <v>0</v>
      </c>
      <c r="I139" s="68">
        <f t="shared" si="5"/>
        <v>0</v>
      </c>
      <c r="J139" s="78">
        <f t="shared" si="6"/>
        <v>0</v>
      </c>
      <c r="K139" s="78">
        <f t="shared" si="7"/>
        <v>0</v>
      </c>
    </row>
    <row r="140" spans="1:11" ht="15" customHeight="1" x14ac:dyDescent="0.25">
      <c r="A140" s="155" t="s">
        <v>491</v>
      </c>
      <c r="B140" s="131" t="s">
        <v>916</v>
      </c>
      <c r="C140" s="66">
        <v>50</v>
      </c>
      <c r="D140" s="67" t="s">
        <v>27</v>
      </c>
      <c r="E140" s="38"/>
      <c r="F140" s="45"/>
      <c r="G140" s="287"/>
      <c r="H140" s="68">
        <f t="shared" si="4"/>
        <v>0</v>
      </c>
      <c r="I140" s="68">
        <f t="shared" si="5"/>
        <v>0</v>
      </c>
      <c r="J140" s="78">
        <f t="shared" si="6"/>
        <v>0</v>
      </c>
      <c r="K140" s="78">
        <f t="shared" si="7"/>
        <v>0</v>
      </c>
    </row>
    <row r="141" spans="1:11" ht="15" customHeight="1" x14ac:dyDescent="0.25">
      <c r="A141" s="155" t="s">
        <v>492</v>
      </c>
      <c r="B141" s="131" t="s">
        <v>914</v>
      </c>
      <c r="C141" s="66">
        <v>80</v>
      </c>
      <c r="D141" s="67" t="s">
        <v>27</v>
      </c>
      <c r="E141" s="38"/>
      <c r="F141" s="45"/>
      <c r="G141" s="287"/>
      <c r="H141" s="68">
        <f t="shared" si="4"/>
        <v>0</v>
      </c>
      <c r="I141" s="68">
        <f t="shared" si="5"/>
        <v>0</v>
      </c>
      <c r="J141" s="78">
        <f t="shared" si="6"/>
        <v>0</v>
      </c>
      <c r="K141" s="78">
        <f t="shared" si="7"/>
        <v>0</v>
      </c>
    </row>
    <row r="142" spans="1:11" ht="15" customHeight="1" x14ac:dyDescent="0.25">
      <c r="A142" s="155" t="s">
        <v>494</v>
      </c>
      <c r="B142" s="131" t="s">
        <v>915</v>
      </c>
      <c r="C142" s="66">
        <v>100</v>
      </c>
      <c r="D142" s="67" t="s">
        <v>27</v>
      </c>
      <c r="E142" s="38"/>
      <c r="F142" s="45"/>
      <c r="G142" s="287"/>
      <c r="H142" s="68">
        <f t="shared" si="4"/>
        <v>0</v>
      </c>
      <c r="I142" s="68">
        <f t="shared" si="5"/>
        <v>0</v>
      </c>
      <c r="J142" s="78">
        <f t="shared" si="6"/>
        <v>0</v>
      </c>
      <c r="K142" s="78">
        <f t="shared" si="7"/>
        <v>0</v>
      </c>
    </row>
    <row r="143" spans="1:11" ht="15" customHeight="1" x14ac:dyDescent="0.25">
      <c r="A143" s="155" t="s">
        <v>496</v>
      </c>
      <c r="B143" s="131" t="s">
        <v>452</v>
      </c>
      <c r="C143" s="66">
        <v>3000</v>
      </c>
      <c r="D143" s="67" t="s">
        <v>14</v>
      </c>
      <c r="E143" s="38"/>
      <c r="F143" s="45"/>
      <c r="G143" s="287"/>
      <c r="H143" s="68">
        <f t="shared" si="4"/>
        <v>0</v>
      </c>
      <c r="I143" s="68">
        <f t="shared" si="5"/>
        <v>0</v>
      </c>
      <c r="J143" s="78">
        <f t="shared" si="6"/>
        <v>0</v>
      </c>
      <c r="K143" s="78">
        <f t="shared" si="7"/>
        <v>0</v>
      </c>
    </row>
    <row r="144" spans="1:11" ht="15" customHeight="1" x14ac:dyDescent="0.25">
      <c r="A144" s="155" t="s">
        <v>498</v>
      </c>
      <c r="B144" s="131" t="s">
        <v>648</v>
      </c>
      <c r="C144" s="66">
        <v>100</v>
      </c>
      <c r="D144" s="67" t="s">
        <v>14</v>
      </c>
      <c r="E144" s="38"/>
      <c r="F144" s="45"/>
      <c r="G144" s="287"/>
      <c r="H144" s="68">
        <f t="shared" si="4"/>
        <v>0</v>
      </c>
      <c r="I144" s="68">
        <f t="shared" si="5"/>
        <v>0</v>
      </c>
      <c r="J144" s="78">
        <f t="shared" si="6"/>
        <v>0</v>
      </c>
      <c r="K144" s="78">
        <f t="shared" si="7"/>
        <v>0</v>
      </c>
    </row>
    <row r="145" spans="1:11" ht="15" customHeight="1" x14ac:dyDescent="0.25">
      <c r="A145" s="155" t="s">
        <v>500</v>
      </c>
      <c r="B145" s="131" t="s">
        <v>889</v>
      </c>
      <c r="C145" s="66">
        <v>20</v>
      </c>
      <c r="D145" s="67" t="s">
        <v>14</v>
      </c>
      <c r="E145" s="38"/>
      <c r="F145" s="45"/>
      <c r="G145" s="287"/>
      <c r="H145" s="68">
        <f t="shared" si="4"/>
        <v>0</v>
      </c>
      <c r="I145" s="68">
        <f t="shared" si="5"/>
        <v>0</v>
      </c>
      <c r="J145" s="78">
        <f t="shared" si="6"/>
        <v>0</v>
      </c>
      <c r="K145" s="78">
        <f t="shared" si="7"/>
        <v>0</v>
      </c>
    </row>
    <row r="146" spans="1:11" ht="15" customHeight="1" x14ac:dyDescent="0.25">
      <c r="A146" s="155" t="s">
        <v>501</v>
      </c>
      <c r="B146" s="131" t="s">
        <v>413</v>
      </c>
      <c r="C146" s="66">
        <v>5500</v>
      </c>
      <c r="D146" s="67" t="s">
        <v>27</v>
      </c>
      <c r="E146" s="38"/>
      <c r="F146" s="45"/>
      <c r="G146" s="287"/>
      <c r="H146" s="68">
        <f t="shared" ref="H146:H174" si="8">+F146*G146%</f>
        <v>0</v>
      </c>
      <c r="I146" s="68">
        <f t="shared" ref="I146:I174" si="9">+F146+H146</f>
        <v>0</v>
      </c>
      <c r="J146" s="78">
        <f t="shared" ref="J146:J174" si="10">+F146*C146</f>
        <v>0</v>
      </c>
      <c r="K146" s="78">
        <f t="shared" ref="K146:K174" si="11">+J146*G146</f>
        <v>0</v>
      </c>
    </row>
    <row r="147" spans="1:11" ht="15" customHeight="1" x14ac:dyDescent="0.25">
      <c r="A147" s="155" t="s">
        <v>502</v>
      </c>
      <c r="B147" s="131" t="s">
        <v>653</v>
      </c>
      <c r="C147" s="66">
        <v>20</v>
      </c>
      <c r="D147" s="67" t="s">
        <v>14</v>
      </c>
      <c r="E147" s="38"/>
      <c r="F147" s="45"/>
      <c r="G147" s="287"/>
      <c r="H147" s="68">
        <f t="shared" si="8"/>
        <v>0</v>
      </c>
      <c r="I147" s="68">
        <f t="shared" si="9"/>
        <v>0</v>
      </c>
      <c r="J147" s="78">
        <f t="shared" si="10"/>
        <v>0</v>
      </c>
      <c r="K147" s="78">
        <f t="shared" si="11"/>
        <v>0</v>
      </c>
    </row>
    <row r="148" spans="1:11" ht="15" customHeight="1" x14ac:dyDescent="0.25">
      <c r="A148" s="155" t="s">
        <v>503</v>
      </c>
      <c r="B148" s="131" t="s">
        <v>654</v>
      </c>
      <c r="C148" s="66">
        <v>800</v>
      </c>
      <c r="D148" s="67" t="s">
        <v>14</v>
      </c>
      <c r="E148" s="38"/>
      <c r="F148" s="45"/>
      <c r="G148" s="287"/>
      <c r="H148" s="68">
        <f t="shared" si="8"/>
        <v>0</v>
      </c>
      <c r="I148" s="68">
        <f t="shared" si="9"/>
        <v>0</v>
      </c>
      <c r="J148" s="78">
        <f t="shared" si="10"/>
        <v>0</v>
      </c>
      <c r="K148" s="78">
        <f t="shared" si="11"/>
        <v>0</v>
      </c>
    </row>
    <row r="149" spans="1:11" ht="15" customHeight="1" x14ac:dyDescent="0.25">
      <c r="A149" s="155" t="s">
        <v>504</v>
      </c>
      <c r="B149" s="131" t="s">
        <v>443</v>
      </c>
      <c r="C149" s="66">
        <v>200</v>
      </c>
      <c r="D149" s="67" t="s">
        <v>14</v>
      </c>
      <c r="E149" s="38"/>
      <c r="F149" s="45"/>
      <c r="G149" s="287"/>
      <c r="H149" s="68">
        <f t="shared" si="8"/>
        <v>0</v>
      </c>
      <c r="I149" s="68">
        <f t="shared" si="9"/>
        <v>0</v>
      </c>
      <c r="J149" s="78">
        <f t="shared" si="10"/>
        <v>0</v>
      </c>
      <c r="K149" s="78">
        <f t="shared" si="11"/>
        <v>0</v>
      </c>
    </row>
    <row r="150" spans="1:11" ht="15" customHeight="1" x14ac:dyDescent="0.25">
      <c r="A150" s="155" t="s">
        <v>505</v>
      </c>
      <c r="B150" s="131" t="s">
        <v>684</v>
      </c>
      <c r="C150" s="66">
        <v>10</v>
      </c>
      <c r="D150" s="67" t="s">
        <v>14</v>
      </c>
      <c r="E150" s="38"/>
      <c r="F150" s="45"/>
      <c r="G150" s="287"/>
      <c r="H150" s="68">
        <f t="shared" si="8"/>
        <v>0</v>
      </c>
      <c r="I150" s="68">
        <f t="shared" si="9"/>
        <v>0</v>
      </c>
      <c r="J150" s="78">
        <f t="shared" si="10"/>
        <v>0</v>
      </c>
      <c r="K150" s="78">
        <f t="shared" si="11"/>
        <v>0</v>
      </c>
    </row>
    <row r="151" spans="1:11" ht="15" customHeight="1" x14ac:dyDescent="0.25">
      <c r="A151" s="155" t="s">
        <v>506</v>
      </c>
      <c r="B151" s="131" t="s">
        <v>399</v>
      </c>
      <c r="C151" s="66">
        <v>60</v>
      </c>
      <c r="D151" s="67" t="s">
        <v>14</v>
      </c>
      <c r="E151" s="38"/>
      <c r="F151" s="45"/>
      <c r="G151" s="287"/>
      <c r="H151" s="68">
        <f t="shared" si="8"/>
        <v>0</v>
      </c>
      <c r="I151" s="68">
        <f t="shared" si="9"/>
        <v>0</v>
      </c>
      <c r="J151" s="78">
        <f t="shared" si="10"/>
        <v>0</v>
      </c>
      <c r="K151" s="78">
        <f t="shared" si="11"/>
        <v>0</v>
      </c>
    </row>
    <row r="152" spans="1:11" ht="15" customHeight="1" x14ac:dyDescent="0.25">
      <c r="A152" s="155" t="s">
        <v>507</v>
      </c>
      <c r="B152" s="131" t="s">
        <v>642</v>
      </c>
      <c r="C152" s="66">
        <v>12000</v>
      </c>
      <c r="D152" s="67" t="s">
        <v>14</v>
      </c>
      <c r="E152" s="38"/>
      <c r="F152" s="45"/>
      <c r="G152" s="287"/>
      <c r="H152" s="68">
        <f t="shared" si="8"/>
        <v>0</v>
      </c>
      <c r="I152" s="68">
        <f t="shared" si="9"/>
        <v>0</v>
      </c>
      <c r="J152" s="78">
        <f t="shared" si="10"/>
        <v>0</v>
      </c>
      <c r="K152" s="78">
        <f t="shared" si="11"/>
        <v>0</v>
      </c>
    </row>
    <row r="153" spans="1:11" ht="15" customHeight="1" x14ac:dyDescent="0.25">
      <c r="A153" s="155" t="s">
        <v>509</v>
      </c>
      <c r="B153" s="131" t="s">
        <v>398</v>
      </c>
      <c r="C153" s="66">
        <v>10</v>
      </c>
      <c r="D153" s="67" t="s">
        <v>14</v>
      </c>
      <c r="E153" s="38"/>
      <c r="F153" s="45"/>
      <c r="G153" s="287"/>
      <c r="H153" s="68">
        <f t="shared" si="8"/>
        <v>0</v>
      </c>
      <c r="I153" s="68">
        <f t="shared" si="9"/>
        <v>0</v>
      </c>
      <c r="J153" s="78">
        <f t="shared" si="10"/>
        <v>0</v>
      </c>
      <c r="K153" s="78">
        <f t="shared" si="11"/>
        <v>0</v>
      </c>
    </row>
    <row r="154" spans="1:11" ht="15" customHeight="1" x14ac:dyDescent="0.25">
      <c r="A154" s="155" t="s">
        <v>510</v>
      </c>
      <c r="B154" s="131" t="s">
        <v>689</v>
      </c>
      <c r="C154" s="66">
        <v>5</v>
      </c>
      <c r="D154" s="67" t="s">
        <v>14</v>
      </c>
      <c r="E154" s="38"/>
      <c r="F154" s="45"/>
      <c r="G154" s="287"/>
      <c r="H154" s="68">
        <f t="shared" si="8"/>
        <v>0</v>
      </c>
      <c r="I154" s="68">
        <f t="shared" si="9"/>
        <v>0</v>
      </c>
      <c r="J154" s="78">
        <f t="shared" si="10"/>
        <v>0</v>
      </c>
      <c r="K154" s="78">
        <f t="shared" si="11"/>
        <v>0</v>
      </c>
    </row>
    <row r="155" spans="1:11" ht="15" customHeight="1" x14ac:dyDescent="0.25">
      <c r="A155" s="155" t="s">
        <v>511</v>
      </c>
      <c r="B155" s="131" t="s">
        <v>417</v>
      </c>
      <c r="C155" s="66">
        <v>1100</v>
      </c>
      <c r="D155" s="67" t="s">
        <v>27</v>
      </c>
      <c r="E155" s="38"/>
      <c r="F155" s="45"/>
      <c r="G155" s="287"/>
      <c r="H155" s="68">
        <f t="shared" si="8"/>
        <v>0</v>
      </c>
      <c r="I155" s="68">
        <f t="shared" si="9"/>
        <v>0</v>
      </c>
      <c r="J155" s="78">
        <f t="shared" si="10"/>
        <v>0</v>
      </c>
      <c r="K155" s="78">
        <f t="shared" si="11"/>
        <v>0</v>
      </c>
    </row>
    <row r="156" spans="1:11" ht="15" customHeight="1" x14ac:dyDescent="0.25">
      <c r="A156" s="155" t="s">
        <v>513</v>
      </c>
      <c r="B156" s="131" t="s">
        <v>661</v>
      </c>
      <c r="C156" s="66">
        <v>100</v>
      </c>
      <c r="D156" s="67" t="s">
        <v>27</v>
      </c>
      <c r="E156" s="38"/>
      <c r="F156" s="45"/>
      <c r="G156" s="287"/>
      <c r="H156" s="68">
        <f t="shared" si="8"/>
        <v>0</v>
      </c>
      <c r="I156" s="68">
        <f t="shared" si="9"/>
        <v>0</v>
      </c>
      <c r="J156" s="78">
        <f t="shared" si="10"/>
        <v>0</v>
      </c>
      <c r="K156" s="78">
        <f t="shared" si="11"/>
        <v>0</v>
      </c>
    </row>
    <row r="157" spans="1:11" ht="15" customHeight="1" x14ac:dyDescent="0.25">
      <c r="A157" s="155" t="s">
        <v>514</v>
      </c>
      <c r="B157" s="131" t="s">
        <v>695</v>
      </c>
      <c r="C157" s="66">
        <v>5</v>
      </c>
      <c r="D157" s="67" t="s">
        <v>27</v>
      </c>
      <c r="E157" s="38"/>
      <c r="F157" s="45"/>
      <c r="G157" s="286"/>
      <c r="H157" s="68">
        <f t="shared" si="8"/>
        <v>0</v>
      </c>
      <c r="I157" s="68">
        <f t="shared" si="9"/>
        <v>0</v>
      </c>
      <c r="J157" s="78">
        <f t="shared" si="10"/>
        <v>0</v>
      </c>
      <c r="K157" s="78">
        <f t="shared" si="11"/>
        <v>0</v>
      </c>
    </row>
    <row r="158" spans="1:11" ht="15" customHeight="1" x14ac:dyDescent="0.25">
      <c r="A158" s="155" t="s">
        <v>516</v>
      </c>
      <c r="B158" s="131" t="s">
        <v>681</v>
      </c>
      <c r="C158" s="66">
        <v>10</v>
      </c>
      <c r="D158" s="67" t="s">
        <v>14</v>
      </c>
      <c r="E158" s="38"/>
      <c r="F158" s="45"/>
      <c r="G158" s="287"/>
      <c r="H158" s="68">
        <f t="shared" si="8"/>
        <v>0</v>
      </c>
      <c r="I158" s="68">
        <f t="shared" si="9"/>
        <v>0</v>
      </c>
      <c r="J158" s="78">
        <f t="shared" si="10"/>
        <v>0</v>
      </c>
      <c r="K158" s="78">
        <f t="shared" si="11"/>
        <v>0</v>
      </c>
    </row>
    <row r="159" spans="1:11" ht="15" customHeight="1" x14ac:dyDescent="0.25">
      <c r="A159" s="155" t="s">
        <v>517</v>
      </c>
      <c r="B159" s="131" t="s">
        <v>431</v>
      </c>
      <c r="C159" s="66">
        <v>600</v>
      </c>
      <c r="D159" s="67" t="s">
        <v>14</v>
      </c>
      <c r="E159" s="38"/>
      <c r="F159" s="45"/>
      <c r="G159" s="287"/>
      <c r="H159" s="68">
        <f t="shared" si="8"/>
        <v>0</v>
      </c>
      <c r="I159" s="68">
        <f t="shared" si="9"/>
        <v>0</v>
      </c>
      <c r="J159" s="78">
        <f t="shared" si="10"/>
        <v>0</v>
      </c>
      <c r="K159" s="78">
        <f t="shared" si="11"/>
        <v>0</v>
      </c>
    </row>
    <row r="160" spans="1:11" ht="15" customHeight="1" x14ac:dyDescent="0.25">
      <c r="A160" s="155" t="s">
        <v>518</v>
      </c>
      <c r="B160" s="131" t="s">
        <v>430</v>
      </c>
      <c r="C160" s="66">
        <v>30</v>
      </c>
      <c r="D160" s="67" t="s">
        <v>27</v>
      </c>
      <c r="E160" s="38"/>
      <c r="F160" s="45"/>
      <c r="G160" s="287"/>
      <c r="H160" s="68">
        <f t="shared" si="8"/>
        <v>0</v>
      </c>
      <c r="I160" s="68">
        <f t="shared" si="9"/>
        <v>0</v>
      </c>
      <c r="J160" s="78">
        <f t="shared" si="10"/>
        <v>0</v>
      </c>
      <c r="K160" s="78">
        <f t="shared" si="11"/>
        <v>0</v>
      </c>
    </row>
    <row r="161" spans="1:11" ht="15" customHeight="1" x14ac:dyDescent="0.25">
      <c r="A161" s="155" t="s">
        <v>520</v>
      </c>
      <c r="B161" s="131" t="s">
        <v>659</v>
      </c>
      <c r="C161" s="66">
        <v>5000</v>
      </c>
      <c r="D161" s="67" t="s">
        <v>14</v>
      </c>
      <c r="E161" s="38"/>
      <c r="F161" s="45"/>
      <c r="G161" s="287"/>
      <c r="H161" s="68">
        <f t="shared" si="8"/>
        <v>0</v>
      </c>
      <c r="I161" s="68">
        <f t="shared" si="9"/>
        <v>0</v>
      </c>
      <c r="J161" s="78">
        <f t="shared" si="10"/>
        <v>0</v>
      </c>
      <c r="K161" s="78">
        <f t="shared" si="11"/>
        <v>0</v>
      </c>
    </row>
    <row r="162" spans="1:11" ht="15" customHeight="1" x14ac:dyDescent="0.25">
      <c r="A162" s="155" t="s">
        <v>521</v>
      </c>
      <c r="B162" s="131" t="s">
        <v>641</v>
      </c>
      <c r="C162" s="66">
        <v>200</v>
      </c>
      <c r="D162" s="67" t="s">
        <v>27</v>
      </c>
      <c r="E162" s="38"/>
      <c r="F162" s="45"/>
      <c r="G162" s="287"/>
      <c r="H162" s="68">
        <f t="shared" si="8"/>
        <v>0</v>
      </c>
      <c r="I162" s="68">
        <f t="shared" si="9"/>
        <v>0</v>
      </c>
      <c r="J162" s="78">
        <f t="shared" si="10"/>
        <v>0</v>
      </c>
      <c r="K162" s="78">
        <f t="shared" si="11"/>
        <v>0</v>
      </c>
    </row>
    <row r="163" spans="1:11" ht="15" customHeight="1" x14ac:dyDescent="0.25">
      <c r="A163" s="155" t="s">
        <v>522</v>
      </c>
      <c r="B163" s="131" t="s">
        <v>515</v>
      </c>
      <c r="C163" s="66">
        <v>2000</v>
      </c>
      <c r="D163" s="67" t="s">
        <v>14</v>
      </c>
      <c r="E163" s="38"/>
      <c r="F163" s="45"/>
      <c r="G163" s="287"/>
      <c r="H163" s="68">
        <f t="shared" si="8"/>
        <v>0</v>
      </c>
      <c r="I163" s="68">
        <f t="shared" si="9"/>
        <v>0</v>
      </c>
      <c r="J163" s="78">
        <f t="shared" si="10"/>
        <v>0</v>
      </c>
      <c r="K163" s="78">
        <f t="shared" si="11"/>
        <v>0</v>
      </c>
    </row>
    <row r="164" spans="1:11" ht="15" customHeight="1" x14ac:dyDescent="0.25">
      <c r="A164" s="155" t="s">
        <v>711</v>
      </c>
      <c r="B164" s="131" t="s">
        <v>917</v>
      </c>
      <c r="C164" s="66">
        <v>300</v>
      </c>
      <c r="D164" s="67" t="s">
        <v>14</v>
      </c>
      <c r="E164" s="38"/>
      <c r="F164" s="45"/>
      <c r="G164" s="287"/>
      <c r="H164" s="68">
        <f t="shared" si="8"/>
        <v>0</v>
      </c>
      <c r="I164" s="68">
        <f t="shared" si="9"/>
        <v>0</v>
      </c>
      <c r="J164" s="78">
        <f t="shared" si="10"/>
        <v>0</v>
      </c>
      <c r="K164" s="78">
        <f t="shared" si="11"/>
        <v>0</v>
      </c>
    </row>
    <row r="165" spans="1:11" ht="15" customHeight="1" x14ac:dyDescent="0.25">
      <c r="A165" s="155" t="s">
        <v>712</v>
      </c>
      <c r="B165" s="131" t="s">
        <v>702</v>
      </c>
      <c r="C165" s="66">
        <v>230</v>
      </c>
      <c r="D165" s="67" t="s">
        <v>14</v>
      </c>
      <c r="E165" s="38"/>
      <c r="F165" s="45"/>
      <c r="G165" s="287"/>
      <c r="H165" s="68">
        <f t="shared" si="8"/>
        <v>0</v>
      </c>
      <c r="I165" s="68">
        <f t="shared" si="9"/>
        <v>0</v>
      </c>
      <c r="J165" s="78">
        <f t="shared" si="10"/>
        <v>0</v>
      </c>
      <c r="K165" s="78">
        <f t="shared" si="11"/>
        <v>0</v>
      </c>
    </row>
    <row r="166" spans="1:11" ht="15" customHeight="1" x14ac:dyDescent="0.25">
      <c r="A166" s="155" t="s">
        <v>713</v>
      </c>
      <c r="B166" s="131" t="s">
        <v>699</v>
      </c>
      <c r="C166" s="66">
        <v>5</v>
      </c>
      <c r="D166" s="67" t="s">
        <v>27</v>
      </c>
      <c r="E166" s="38"/>
      <c r="F166" s="45"/>
      <c r="G166" s="287"/>
      <c r="H166" s="68">
        <f t="shared" si="8"/>
        <v>0</v>
      </c>
      <c r="I166" s="68">
        <f t="shared" si="9"/>
        <v>0</v>
      </c>
      <c r="J166" s="78">
        <f t="shared" si="10"/>
        <v>0</v>
      </c>
      <c r="K166" s="78">
        <f t="shared" si="11"/>
        <v>0</v>
      </c>
    </row>
    <row r="167" spans="1:11" ht="15" customHeight="1" x14ac:dyDescent="0.25">
      <c r="A167" s="155" t="s">
        <v>714</v>
      </c>
      <c r="B167" s="131" t="s">
        <v>706</v>
      </c>
      <c r="C167" s="66">
        <v>30</v>
      </c>
      <c r="D167" s="67" t="s">
        <v>14</v>
      </c>
      <c r="E167" s="38"/>
      <c r="F167" s="45"/>
      <c r="G167" s="287"/>
      <c r="H167" s="68">
        <f t="shared" si="8"/>
        <v>0</v>
      </c>
      <c r="I167" s="68">
        <f t="shared" si="9"/>
        <v>0</v>
      </c>
      <c r="J167" s="78">
        <f t="shared" si="10"/>
        <v>0</v>
      </c>
      <c r="K167" s="78">
        <f t="shared" si="11"/>
        <v>0</v>
      </c>
    </row>
    <row r="168" spans="1:11" ht="15" customHeight="1" x14ac:dyDescent="0.25">
      <c r="A168" s="155" t="s">
        <v>715</v>
      </c>
      <c r="B168" s="131" t="s">
        <v>420</v>
      </c>
      <c r="C168" s="66">
        <v>2200</v>
      </c>
      <c r="D168" s="67" t="s">
        <v>8</v>
      </c>
      <c r="E168" s="38"/>
      <c r="F168" s="45"/>
      <c r="G168" s="287"/>
      <c r="H168" s="68">
        <f t="shared" si="8"/>
        <v>0</v>
      </c>
      <c r="I168" s="68">
        <f t="shared" si="9"/>
        <v>0</v>
      </c>
      <c r="J168" s="78">
        <f t="shared" si="10"/>
        <v>0</v>
      </c>
      <c r="K168" s="78">
        <f t="shared" si="11"/>
        <v>0</v>
      </c>
    </row>
    <row r="169" spans="1:11" ht="15" customHeight="1" x14ac:dyDescent="0.25">
      <c r="A169" s="155" t="s">
        <v>716</v>
      </c>
      <c r="B169" s="131" t="s">
        <v>785</v>
      </c>
      <c r="C169" s="66">
        <v>10</v>
      </c>
      <c r="D169" s="67" t="s">
        <v>14</v>
      </c>
      <c r="E169" s="38"/>
      <c r="F169" s="45"/>
      <c r="G169" s="287"/>
      <c r="H169" s="68">
        <f t="shared" si="8"/>
        <v>0</v>
      </c>
      <c r="I169" s="68">
        <f t="shared" si="9"/>
        <v>0</v>
      </c>
      <c r="J169" s="78">
        <f t="shared" si="10"/>
        <v>0</v>
      </c>
      <c r="K169" s="78">
        <f t="shared" si="11"/>
        <v>0</v>
      </c>
    </row>
    <row r="170" spans="1:11" ht="15" customHeight="1" x14ac:dyDescent="0.25">
      <c r="A170" s="155" t="s">
        <v>717</v>
      </c>
      <c r="B170" s="131" t="s">
        <v>786</v>
      </c>
      <c r="C170" s="66">
        <v>50</v>
      </c>
      <c r="D170" s="67" t="s">
        <v>14</v>
      </c>
      <c r="E170" s="38"/>
      <c r="F170" s="45"/>
      <c r="G170" s="287"/>
      <c r="H170" s="68">
        <f t="shared" si="8"/>
        <v>0</v>
      </c>
      <c r="I170" s="68">
        <f t="shared" si="9"/>
        <v>0</v>
      </c>
      <c r="J170" s="78">
        <f t="shared" si="10"/>
        <v>0</v>
      </c>
      <c r="K170" s="78">
        <f t="shared" si="11"/>
        <v>0</v>
      </c>
    </row>
    <row r="171" spans="1:11" ht="15" customHeight="1" x14ac:dyDescent="0.25">
      <c r="A171" s="155" t="s">
        <v>718</v>
      </c>
      <c r="B171" s="131" t="s">
        <v>427</v>
      </c>
      <c r="C171" s="66">
        <v>20</v>
      </c>
      <c r="D171" s="67" t="s">
        <v>14</v>
      </c>
      <c r="E171" s="38"/>
      <c r="F171" s="45"/>
      <c r="G171" s="287"/>
      <c r="H171" s="68">
        <f t="shared" si="8"/>
        <v>0</v>
      </c>
      <c r="I171" s="68">
        <f t="shared" si="9"/>
        <v>0</v>
      </c>
      <c r="J171" s="78">
        <f t="shared" si="10"/>
        <v>0</v>
      </c>
      <c r="K171" s="78">
        <f t="shared" si="11"/>
        <v>0</v>
      </c>
    </row>
    <row r="172" spans="1:11" ht="15" customHeight="1" x14ac:dyDescent="0.25">
      <c r="A172" s="155" t="s">
        <v>887</v>
      </c>
      <c r="B172" s="131" t="s">
        <v>428</v>
      </c>
      <c r="C172" s="66">
        <v>20</v>
      </c>
      <c r="D172" s="67" t="s">
        <v>14</v>
      </c>
      <c r="E172" s="38"/>
      <c r="F172" s="45"/>
      <c r="G172" s="287"/>
      <c r="H172" s="68">
        <f t="shared" si="8"/>
        <v>0</v>
      </c>
      <c r="I172" s="68">
        <f t="shared" si="9"/>
        <v>0</v>
      </c>
      <c r="J172" s="78">
        <f t="shared" si="10"/>
        <v>0</v>
      </c>
      <c r="K172" s="78">
        <f t="shared" si="11"/>
        <v>0</v>
      </c>
    </row>
    <row r="173" spans="1:11" ht="15" customHeight="1" x14ac:dyDescent="0.25">
      <c r="A173" s="155" t="s">
        <v>888</v>
      </c>
      <c r="B173" s="131" t="s">
        <v>421</v>
      </c>
      <c r="C173" s="66">
        <v>600</v>
      </c>
      <c r="D173" s="67" t="s">
        <v>8</v>
      </c>
      <c r="E173" s="38"/>
      <c r="F173" s="168"/>
      <c r="G173" s="287"/>
      <c r="H173" s="68">
        <f t="shared" si="8"/>
        <v>0</v>
      </c>
      <c r="I173" s="68">
        <f t="shared" si="9"/>
        <v>0</v>
      </c>
      <c r="J173" s="78">
        <f t="shared" si="10"/>
        <v>0</v>
      </c>
      <c r="K173" s="78">
        <f t="shared" si="11"/>
        <v>0</v>
      </c>
    </row>
    <row r="174" spans="1:11" ht="15" customHeight="1" thickBot="1" x14ac:dyDescent="0.3">
      <c r="A174" s="132" t="s">
        <v>890</v>
      </c>
      <c r="B174" s="133" t="s">
        <v>429</v>
      </c>
      <c r="C174" s="90">
        <v>150</v>
      </c>
      <c r="D174" s="91" t="s">
        <v>8</v>
      </c>
      <c r="E174" s="105"/>
      <c r="F174" s="106"/>
      <c r="G174" s="288"/>
      <c r="H174" s="107">
        <f t="shared" si="8"/>
        <v>0</v>
      </c>
      <c r="I174" s="107">
        <f t="shared" si="9"/>
        <v>0</v>
      </c>
      <c r="J174" s="80">
        <f t="shared" si="10"/>
        <v>0</v>
      </c>
      <c r="K174" s="80">
        <f t="shared" si="11"/>
        <v>0</v>
      </c>
    </row>
    <row r="175" spans="1:11" ht="15" customHeight="1" thickTop="1" x14ac:dyDescent="0.25">
      <c r="A175" s="174"/>
      <c r="B175" s="223" t="s">
        <v>41</v>
      </c>
      <c r="C175" s="176"/>
      <c r="D175" s="177"/>
      <c r="E175" s="178"/>
      <c r="F175" s="179"/>
      <c r="G175" s="179"/>
      <c r="H175" s="179"/>
      <c r="I175" s="179"/>
      <c r="J175" s="224">
        <f>SUM(J17:J174)</f>
        <v>0</v>
      </c>
    </row>
    <row r="176" spans="1:11" ht="15" customHeight="1" x14ac:dyDescent="0.25">
      <c r="A176" s="269"/>
      <c r="B176" s="270" t="s">
        <v>5</v>
      </c>
      <c r="C176" s="271"/>
      <c r="D176" s="272"/>
      <c r="E176" s="273"/>
      <c r="F176" s="274"/>
      <c r="G176" s="274"/>
      <c r="H176" s="274"/>
      <c r="I176" s="274"/>
      <c r="J176" s="275">
        <f>SUM(K17:K174)</f>
        <v>0</v>
      </c>
    </row>
    <row r="177" spans="1:10" ht="15" customHeight="1" thickBot="1" x14ac:dyDescent="0.3">
      <c r="A177" s="189"/>
      <c r="B177" s="225" t="s">
        <v>42</v>
      </c>
      <c r="C177" s="191"/>
      <c r="D177" s="192"/>
      <c r="E177" s="193"/>
      <c r="F177" s="194"/>
      <c r="G177" s="195"/>
      <c r="H177" s="195"/>
      <c r="I177" s="194"/>
      <c r="J177" s="226">
        <f>SUM(J176,J175)</f>
        <v>0</v>
      </c>
    </row>
    <row r="178" spans="1:10" ht="15" customHeight="1" thickTop="1" x14ac:dyDescent="0.25">
      <c r="A178" s="20"/>
      <c r="B178" s="21"/>
      <c r="C178" s="39"/>
      <c r="D178" s="40"/>
      <c r="E178" s="41"/>
      <c r="F178" s="42"/>
      <c r="G178" s="42"/>
      <c r="H178" s="42"/>
      <c r="I178" s="42"/>
      <c r="J178" s="42"/>
    </row>
    <row r="179" spans="1:10" ht="15" customHeight="1" x14ac:dyDescent="0.25">
      <c r="B179" s="43" t="s">
        <v>871</v>
      </c>
    </row>
    <row r="180" spans="1:10" ht="15" customHeight="1" x14ac:dyDescent="0.25">
      <c r="A180" s="25"/>
      <c r="G180" s="280"/>
      <c r="H180" s="280"/>
      <c r="I180" s="280"/>
      <c r="J180" s="280"/>
    </row>
    <row r="181" spans="1:10" ht="15" customHeight="1" x14ac:dyDescent="0.25">
      <c r="A181" s="26" t="s">
        <v>48</v>
      </c>
      <c r="G181" s="279" t="s">
        <v>49</v>
      </c>
      <c r="H181" s="279"/>
      <c r="I181" s="279"/>
      <c r="J181" s="279"/>
    </row>
    <row r="182" spans="1:10" ht="15" customHeight="1" x14ac:dyDescent="0.25"/>
    <row r="183" spans="1:10" ht="15" customHeight="1" x14ac:dyDescent="0.25"/>
    <row r="184" spans="1:10" ht="15" customHeight="1" x14ac:dyDescent="0.25"/>
    <row r="185" spans="1:10" ht="15" customHeight="1" x14ac:dyDescent="0.25"/>
    <row r="186" spans="1:10" ht="15" customHeight="1" x14ac:dyDescent="0.25"/>
    <row r="187" spans="1:10" ht="15" customHeight="1" x14ac:dyDescent="0.25"/>
    <row r="188" spans="1:10" ht="15" customHeight="1" x14ac:dyDescent="0.25"/>
    <row r="189" spans="1:10" ht="15" customHeight="1" x14ac:dyDescent="0.25"/>
    <row r="190" spans="1:10" ht="15" customHeight="1" x14ac:dyDescent="0.25"/>
    <row r="191" spans="1:10" ht="15" customHeight="1" x14ac:dyDescent="0.25"/>
    <row r="192" spans="1:10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</sheetData>
  <sheetProtection algorithmName="SHA-512" hashValue="Qbfjf0hkAK4DPh5727+mUrhV2a3/JIfWAp2S0H5UMKMq+vuRZER58Vy0d1GkqDzlRdAffensmeGlYVaQnqnIYQ==" saltValue="UckpG4u2aBIfpojMovhEHA==" spinCount="100000" sheet="1" objects="1" scenarios="1"/>
  <sortState xmlns:xlrd2="http://schemas.microsoft.com/office/spreadsheetml/2017/richdata2" ref="B17:J174">
    <sortCondition ref="G17:G174"/>
    <sortCondition ref="B17:B174"/>
  </sortState>
  <mergeCells count="3">
    <mergeCell ref="G180:J180"/>
    <mergeCell ref="G181:J181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3" fitToHeight="4" orientation="landscape" r:id="rId1"/>
  <headerFooter>
    <oddHeader>&amp;LDOM UPOKOJENCEV IZOLA
CASA DEL PENSIONATO ISOLA
Kosovelova 22, 6310 IZOLA</oddHeader>
    <oddFooter>&amp;RStran &amp;P od &amp;N</oddFooter>
  </headerFooter>
  <ignoredErrors>
    <ignoredError sqref="H17:J17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L39"/>
  <sheetViews>
    <sheetView topLeftCell="C7" zoomScaleNormal="100" zoomScalePageLayoutView="80" workbookViewId="0">
      <selection activeCell="G17" sqref="G1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525</v>
      </c>
      <c r="B14" s="48" t="s">
        <v>734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.75" thickTop="1" x14ac:dyDescent="0.25">
      <c r="A17" s="81" t="s">
        <v>97</v>
      </c>
      <c r="B17" s="108" t="s">
        <v>742</v>
      </c>
      <c r="C17" s="96">
        <v>45000</v>
      </c>
      <c r="D17" s="97" t="s">
        <v>8</v>
      </c>
      <c r="E17" s="98"/>
      <c r="F17" s="99"/>
      <c r="G17" s="285"/>
      <c r="H17" s="100">
        <f t="shared" ref="H17" si="0">+F17*G17%</f>
        <v>0</v>
      </c>
      <c r="I17" s="100">
        <f t="shared" ref="I17" si="1">+F17+H17</f>
        <v>0</v>
      </c>
      <c r="J17" s="77">
        <f t="shared" ref="J17:K17" si="2">+F17*C17</f>
        <v>0</v>
      </c>
      <c r="K17" s="77">
        <f>+J17*G17</f>
        <v>0</v>
      </c>
    </row>
    <row r="18" spans="1:11" x14ac:dyDescent="0.25">
      <c r="A18" s="82" t="s">
        <v>98</v>
      </c>
      <c r="B18" s="86" t="s">
        <v>743</v>
      </c>
      <c r="C18" s="63">
        <v>12000</v>
      </c>
      <c r="D18" s="64" t="s">
        <v>14</v>
      </c>
      <c r="E18" s="38"/>
      <c r="F18" s="45"/>
      <c r="G18" s="287"/>
      <c r="H18" s="68">
        <f t="shared" ref="H18:H31" si="3">+F18*G18%</f>
        <v>0</v>
      </c>
      <c r="I18" s="68">
        <f t="shared" ref="I18:I31" si="4">+F18+H18</f>
        <v>0</v>
      </c>
      <c r="J18" s="78">
        <f t="shared" ref="J18:K31" si="5">+F18*C18</f>
        <v>0</v>
      </c>
      <c r="K18" s="78">
        <f t="shared" ref="K18:K31" si="6">+J18*G18</f>
        <v>0</v>
      </c>
    </row>
    <row r="19" spans="1:11" x14ac:dyDescent="0.25">
      <c r="A19" s="82" t="s">
        <v>99</v>
      </c>
      <c r="B19" s="86" t="s">
        <v>744</v>
      </c>
      <c r="C19" s="63">
        <v>3000</v>
      </c>
      <c r="D19" s="64" t="s">
        <v>14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x14ac:dyDescent="0.25">
      <c r="A20" s="82" t="s">
        <v>100</v>
      </c>
      <c r="B20" s="86" t="s">
        <v>918</v>
      </c>
      <c r="C20" s="63">
        <v>12000</v>
      </c>
      <c r="D20" s="64" t="s">
        <v>14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x14ac:dyDescent="0.25">
      <c r="A21" s="82" t="s">
        <v>101</v>
      </c>
      <c r="B21" s="86" t="s">
        <v>919</v>
      </c>
      <c r="C21" s="63">
        <v>6000</v>
      </c>
      <c r="D21" s="64" t="s">
        <v>14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x14ac:dyDescent="0.25">
      <c r="A22" s="82" t="s">
        <v>102</v>
      </c>
      <c r="B22" s="86" t="s">
        <v>920</v>
      </c>
      <c r="C22" s="63">
        <v>4000</v>
      </c>
      <c r="D22" s="64" t="s">
        <v>14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x14ac:dyDescent="0.25">
      <c r="A23" s="82" t="s">
        <v>103</v>
      </c>
      <c r="B23" s="86" t="s">
        <v>745</v>
      </c>
      <c r="C23" s="63">
        <v>400</v>
      </c>
      <c r="D23" s="64" t="s">
        <v>14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x14ac:dyDescent="0.25">
      <c r="A24" s="82" t="s">
        <v>104</v>
      </c>
      <c r="B24" s="86" t="s">
        <v>746</v>
      </c>
      <c r="C24" s="63">
        <v>3600</v>
      </c>
      <c r="D24" s="64" t="s">
        <v>14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x14ac:dyDescent="0.25">
      <c r="A25" s="82" t="s">
        <v>105</v>
      </c>
      <c r="B25" s="86" t="s">
        <v>921</v>
      </c>
      <c r="C25" s="63">
        <v>3600</v>
      </c>
      <c r="D25" s="64" t="s">
        <v>14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x14ac:dyDescent="0.25">
      <c r="A26" s="82" t="s">
        <v>106</v>
      </c>
      <c r="B26" s="86" t="s">
        <v>747</v>
      </c>
      <c r="C26" s="63">
        <v>800</v>
      </c>
      <c r="D26" s="64" t="s">
        <v>14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x14ac:dyDescent="0.25">
      <c r="A27" s="82" t="s">
        <v>107</v>
      </c>
      <c r="B27" s="266" t="s">
        <v>904</v>
      </c>
      <c r="C27" s="75">
        <v>6000</v>
      </c>
      <c r="D27" s="76" t="s">
        <v>14</v>
      </c>
      <c r="E27" s="58"/>
      <c r="F27" s="267"/>
      <c r="G27" s="296"/>
      <c r="H27" s="79">
        <f t="shared" si="3"/>
        <v>0</v>
      </c>
      <c r="I27" s="79">
        <f t="shared" si="4"/>
        <v>0</v>
      </c>
      <c r="J27" s="268">
        <f t="shared" si="5"/>
        <v>0</v>
      </c>
      <c r="K27" s="268">
        <f t="shared" si="6"/>
        <v>0</v>
      </c>
    </row>
    <row r="28" spans="1:11" x14ac:dyDescent="0.25">
      <c r="A28" s="82" t="s">
        <v>108</v>
      </c>
      <c r="B28" s="266" t="s">
        <v>748</v>
      </c>
      <c r="C28" s="75">
        <v>1500</v>
      </c>
      <c r="D28" s="76" t="s">
        <v>14</v>
      </c>
      <c r="E28" s="58"/>
      <c r="F28" s="267"/>
      <c r="G28" s="296"/>
      <c r="H28" s="79">
        <f t="shared" si="3"/>
        <v>0</v>
      </c>
      <c r="I28" s="79">
        <f t="shared" si="4"/>
        <v>0</v>
      </c>
      <c r="J28" s="268">
        <f t="shared" si="5"/>
        <v>0</v>
      </c>
      <c r="K28" s="268">
        <f t="shared" si="6"/>
        <v>0</v>
      </c>
    </row>
    <row r="29" spans="1:11" x14ac:dyDescent="0.25">
      <c r="A29" s="82" t="s">
        <v>109</v>
      </c>
      <c r="B29" s="266" t="s">
        <v>905</v>
      </c>
      <c r="C29" s="75">
        <v>300</v>
      </c>
      <c r="D29" s="76" t="s">
        <v>27</v>
      </c>
      <c r="E29" s="58"/>
      <c r="F29" s="267"/>
      <c r="G29" s="296"/>
      <c r="H29" s="79">
        <f t="shared" si="3"/>
        <v>0</v>
      </c>
      <c r="I29" s="79">
        <f t="shared" si="4"/>
        <v>0</v>
      </c>
      <c r="J29" s="268">
        <f t="shared" si="5"/>
        <v>0</v>
      </c>
      <c r="K29" s="268">
        <f t="shared" si="6"/>
        <v>0</v>
      </c>
    </row>
    <row r="30" spans="1:11" x14ac:dyDescent="0.25">
      <c r="A30" s="82" t="s">
        <v>110</v>
      </c>
      <c r="B30" s="266" t="s">
        <v>906</v>
      </c>
      <c r="C30" s="75">
        <v>250</v>
      </c>
      <c r="D30" s="76" t="s">
        <v>27</v>
      </c>
      <c r="E30" s="58"/>
      <c r="F30" s="267"/>
      <c r="G30" s="296"/>
      <c r="H30" s="79">
        <f t="shared" si="3"/>
        <v>0</v>
      </c>
      <c r="I30" s="79">
        <f t="shared" si="4"/>
        <v>0</v>
      </c>
      <c r="J30" s="268">
        <f t="shared" si="5"/>
        <v>0</v>
      </c>
      <c r="K30" s="268">
        <f t="shared" si="6"/>
        <v>0</v>
      </c>
    </row>
    <row r="31" spans="1:11" ht="15.75" thickBot="1" x14ac:dyDescent="0.3">
      <c r="A31" s="82" t="s">
        <v>111</v>
      </c>
      <c r="B31" s="111" t="s">
        <v>903</v>
      </c>
      <c r="C31" s="103">
        <v>800</v>
      </c>
      <c r="D31" s="104" t="s">
        <v>14</v>
      </c>
      <c r="E31" s="105"/>
      <c r="F31" s="106"/>
      <c r="G31" s="288"/>
      <c r="H31" s="107">
        <f t="shared" si="3"/>
        <v>0</v>
      </c>
      <c r="I31" s="107">
        <f t="shared" si="4"/>
        <v>0</v>
      </c>
      <c r="J31" s="80">
        <f t="shared" si="5"/>
        <v>0</v>
      </c>
      <c r="K31" s="80">
        <f t="shared" si="6"/>
        <v>0</v>
      </c>
    </row>
    <row r="32" spans="1:11" ht="15.75" thickTop="1" x14ac:dyDescent="0.25">
      <c r="A32" s="174"/>
      <c r="B32" s="175" t="s">
        <v>41</v>
      </c>
      <c r="C32" s="176"/>
      <c r="D32" s="177"/>
      <c r="E32" s="178"/>
      <c r="F32" s="179"/>
      <c r="G32" s="179"/>
      <c r="H32" s="179"/>
      <c r="I32" s="227"/>
      <c r="J32" s="180">
        <f>SUM(J17:J31)</f>
        <v>0</v>
      </c>
    </row>
    <row r="33" spans="1:10" x14ac:dyDescent="0.25">
      <c r="A33" s="181"/>
      <c r="B33" s="182" t="s">
        <v>5</v>
      </c>
      <c r="C33" s="183"/>
      <c r="D33" s="184"/>
      <c r="E33" s="185"/>
      <c r="F33" s="186"/>
      <c r="G33" s="187"/>
      <c r="H33" s="187"/>
      <c r="I33" s="186"/>
      <c r="J33" s="188">
        <f>SUM(K17:K31)</f>
        <v>0</v>
      </c>
    </row>
    <row r="34" spans="1:10" ht="15.75" thickBot="1" x14ac:dyDescent="0.3">
      <c r="A34" s="189"/>
      <c r="B34" s="190" t="s">
        <v>42</v>
      </c>
      <c r="C34" s="191"/>
      <c r="D34" s="192"/>
      <c r="E34" s="193"/>
      <c r="F34" s="194"/>
      <c r="G34" s="195"/>
      <c r="H34" s="195"/>
      <c r="I34" s="194"/>
      <c r="J34" s="196">
        <f>SUM(J32:J33)</f>
        <v>0</v>
      </c>
    </row>
    <row r="35" spans="1:10" ht="15.75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x14ac:dyDescent="0.25">
      <c r="B36" s="43" t="s">
        <v>875</v>
      </c>
    </row>
    <row r="38" spans="1:10" x14ac:dyDescent="0.25">
      <c r="A38" s="25"/>
      <c r="G38" s="280"/>
      <c r="H38" s="280"/>
      <c r="I38" s="280"/>
      <c r="J38" s="280"/>
    </row>
    <row r="39" spans="1:10" ht="17.25" x14ac:dyDescent="0.25">
      <c r="A39" s="26" t="s">
        <v>48</v>
      </c>
      <c r="G39" s="277" t="s">
        <v>49</v>
      </c>
      <c r="H39" s="277"/>
      <c r="I39" s="277"/>
      <c r="J39" s="277"/>
    </row>
  </sheetData>
  <sheetProtection algorithmName="SHA-512" hashValue="Y7YiEbQVYROlCFDP1yEUxvwK/vWndfY1cHI4RBM4EQfiUR+RA0dVXroPIGzRQ2O/1ECnGU68LfVYLhRge1YeOw==" saltValue="BRc1UYrv4GcBInbygRKKNA==" spinCount="100000" sheet="1" objects="1" scenarios="1"/>
  <mergeCells count="3">
    <mergeCell ref="A8:J8"/>
    <mergeCell ref="G38:J38"/>
    <mergeCell ref="G39:J39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L31"/>
  <sheetViews>
    <sheetView topLeftCell="A10" zoomScaleNormal="100" zoomScalePageLayoutView="80" workbookViewId="0">
      <selection activeCell="A10" sqref="A10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526</v>
      </c>
      <c r="B14" s="48" t="s">
        <v>736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170" t="s">
        <v>4</v>
      </c>
      <c r="C16" s="171" t="s">
        <v>39</v>
      </c>
      <c r="D16" s="170" t="s">
        <v>40</v>
      </c>
      <c r="E16" s="170" t="s">
        <v>44</v>
      </c>
      <c r="F16" s="172" t="s">
        <v>45</v>
      </c>
      <c r="G16" s="172" t="s">
        <v>43</v>
      </c>
      <c r="H16" s="172" t="s">
        <v>46</v>
      </c>
      <c r="I16" s="172" t="s">
        <v>51</v>
      </c>
      <c r="J16" s="173" t="s">
        <v>878</v>
      </c>
      <c r="K16" s="173" t="s">
        <v>924</v>
      </c>
    </row>
    <row r="17" spans="1:11" ht="15.75" thickTop="1" x14ac:dyDescent="0.25">
      <c r="A17" s="81" t="s">
        <v>97</v>
      </c>
      <c r="B17" s="108" t="s">
        <v>893</v>
      </c>
      <c r="C17" s="96">
        <v>4800</v>
      </c>
      <c r="D17" s="97" t="s">
        <v>14</v>
      </c>
      <c r="E17" s="98"/>
      <c r="F17" s="99"/>
      <c r="G17" s="285"/>
      <c r="H17" s="100">
        <f t="shared" ref="H17:H22" si="0">+F17*G17%</f>
        <v>0</v>
      </c>
      <c r="I17" s="100">
        <f t="shared" ref="I17:I22" si="1">+F17+H17</f>
        <v>0</v>
      </c>
      <c r="J17" s="77">
        <f t="shared" ref="J17:K22" si="2">+F17*C17</f>
        <v>0</v>
      </c>
      <c r="K17" s="77">
        <f>+J17*G17</f>
        <v>0</v>
      </c>
    </row>
    <row r="18" spans="1:11" x14ac:dyDescent="0.25">
      <c r="A18" s="82" t="s">
        <v>98</v>
      </c>
      <c r="B18" s="86" t="s">
        <v>894</v>
      </c>
      <c r="C18" s="63">
        <v>4800</v>
      </c>
      <c r="D18" s="64" t="s">
        <v>14</v>
      </c>
      <c r="E18" s="38"/>
      <c r="F18" s="45"/>
      <c r="G18" s="287"/>
      <c r="H18" s="68">
        <f t="shared" si="0"/>
        <v>0</v>
      </c>
      <c r="I18" s="68">
        <f t="shared" si="1"/>
        <v>0</v>
      </c>
      <c r="J18" s="78">
        <f t="shared" si="2"/>
        <v>0</v>
      </c>
      <c r="K18" s="78">
        <f t="shared" ref="K18:K22" si="3">+J18*G18</f>
        <v>0</v>
      </c>
    </row>
    <row r="19" spans="1:11" x14ac:dyDescent="0.25">
      <c r="A19" s="82" t="s">
        <v>99</v>
      </c>
      <c r="B19" s="86" t="s">
        <v>895</v>
      </c>
      <c r="C19" s="63">
        <v>4800</v>
      </c>
      <c r="D19" s="64" t="s">
        <v>14</v>
      </c>
      <c r="E19" s="38"/>
      <c r="F19" s="45"/>
      <c r="G19" s="287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x14ac:dyDescent="0.25">
      <c r="A20" s="82" t="s">
        <v>100</v>
      </c>
      <c r="B20" s="86" t="s">
        <v>739</v>
      </c>
      <c r="C20" s="63">
        <v>1000</v>
      </c>
      <c r="D20" s="64" t="s">
        <v>14</v>
      </c>
      <c r="E20" s="38"/>
      <c r="F20" s="45"/>
      <c r="G20" s="287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x14ac:dyDescent="0.25">
      <c r="A21" s="82" t="s">
        <v>101</v>
      </c>
      <c r="B21" s="86" t="s">
        <v>740</v>
      </c>
      <c r="C21" s="63">
        <v>1000</v>
      </c>
      <c r="D21" s="64" t="s">
        <v>14</v>
      </c>
      <c r="E21" s="38"/>
      <c r="F21" s="45"/>
      <c r="G21" s="287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.75" thickBot="1" x14ac:dyDescent="0.3">
      <c r="A22" s="109" t="s">
        <v>102</v>
      </c>
      <c r="B22" s="111" t="s">
        <v>741</v>
      </c>
      <c r="C22" s="103">
        <v>1000</v>
      </c>
      <c r="D22" s="104" t="s">
        <v>14</v>
      </c>
      <c r="E22" s="105"/>
      <c r="F22" s="106"/>
      <c r="G22" s="288"/>
      <c r="H22" s="107">
        <f t="shared" si="0"/>
        <v>0</v>
      </c>
      <c r="I22" s="107">
        <f t="shared" si="1"/>
        <v>0</v>
      </c>
      <c r="J22" s="80">
        <f t="shared" si="2"/>
        <v>0</v>
      </c>
      <c r="K22" s="80">
        <f t="shared" si="3"/>
        <v>0</v>
      </c>
    </row>
    <row r="23" spans="1:11" ht="15.75" thickTop="1" x14ac:dyDescent="0.25">
      <c r="A23" s="174"/>
      <c r="B23" s="175" t="s">
        <v>41</v>
      </c>
      <c r="C23" s="176"/>
      <c r="D23" s="177"/>
      <c r="E23" s="178"/>
      <c r="F23" s="179"/>
      <c r="G23" s="179"/>
      <c r="H23" s="179"/>
      <c r="I23" s="179"/>
      <c r="J23" s="180">
        <f>SUM(J17:J22)</f>
        <v>0</v>
      </c>
    </row>
    <row r="24" spans="1:11" x14ac:dyDescent="0.25">
      <c r="A24" s="181"/>
      <c r="B24" s="182" t="s">
        <v>5</v>
      </c>
      <c r="C24" s="183"/>
      <c r="D24" s="184"/>
      <c r="E24" s="185"/>
      <c r="F24" s="186"/>
      <c r="G24" s="187"/>
      <c r="H24" s="187"/>
      <c r="I24" s="186"/>
      <c r="J24" s="188">
        <f>SUM(K17:K22)</f>
        <v>0</v>
      </c>
    </row>
    <row r="25" spans="1:11" ht="15.75" thickBot="1" x14ac:dyDescent="0.3">
      <c r="A25" s="189"/>
      <c r="B25" s="190" t="s">
        <v>42</v>
      </c>
      <c r="C25" s="191"/>
      <c r="D25" s="192"/>
      <c r="E25" s="193"/>
      <c r="F25" s="194"/>
      <c r="G25" s="195"/>
      <c r="H25" s="195"/>
      <c r="I25" s="194"/>
      <c r="J25" s="196">
        <f>SUM(J23:J24)</f>
        <v>0</v>
      </c>
    </row>
    <row r="26" spans="1:11" ht="15.75" thickTop="1" x14ac:dyDescent="0.25">
      <c r="A26" s="20"/>
      <c r="B26" s="21"/>
      <c r="C26" s="39"/>
      <c r="D26" s="40"/>
      <c r="E26" s="41"/>
      <c r="F26" s="42"/>
      <c r="G26" s="42"/>
      <c r="H26" s="42"/>
      <c r="I26" s="42"/>
      <c r="J26" s="42"/>
    </row>
    <row r="27" spans="1:11" x14ac:dyDescent="0.25">
      <c r="B27" s="43" t="s">
        <v>871</v>
      </c>
    </row>
    <row r="28" spans="1:11" x14ac:dyDescent="0.25">
      <c r="A28" s="1" t="s">
        <v>35</v>
      </c>
    </row>
    <row r="29" spans="1:11" x14ac:dyDescent="0.25">
      <c r="A29" s="25"/>
      <c r="G29" s="280"/>
      <c r="H29" s="280"/>
      <c r="I29" s="280"/>
      <c r="J29" s="280"/>
    </row>
    <row r="30" spans="1:11" ht="17.25" x14ac:dyDescent="0.25">
      <c r="A30" s="26" t="s">
        <v>48</v>
      </c>
      <c r="G30" s="279" t="s">
        <v>49</v>
      </c>
      <c r="H30" s="279"/>
      <c r="I30" s="279"/>
      <c r="J30" s="279"/>
    </row>
    <row r="31" spans="1:11" x14ac:dyDescent="0.25">
      <c r="A31" s="29"/>
      <c r="G31" s="56"/>
      <c r="H31" s="56"/>
      <c r="I31" s="56"/>
      <c r="J31" s="56"/>
    </row>
  </sheetData>
  <sheetProtection algorithmName="SHA-512" hashValue="pMeVn/Exb4kXpb3UX1+/OOHc5XM0Tsq5OxLjzCjTErdJ1jqTZ88d15e1W0DgMhELVP1NeArZP20dgdvTnmeIKA==" saltValue="UKCk1Fs75w2Ebogik1zKIQ==" spinCount="100000" sheet="1" objects="1" scenarios="1"/>
  <mergeCells count="3">
    <mergeCell ref="A8:J8"/>
    <mergeCell ref="G29:J29"/>
    <mergeCell ref="G30:J30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L66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527</v>
      </c>
      <c r="B14" s="48" t="s">
        <v>722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38</v>
      </c>
      <c r="B16" s="214" t="s">
        <v>4</v>
      </c>
      <c r="C16" s="215" t="s">
        <v>39</v>
      </c>
      <c r="D16" s="214" t="s">
        <v>40</v>
      </c>
      <c r="E16" s="214" t="s">
        <v>44</v>
      </c>
      <c r="F16" s="216" t="s">
        <v>45</v>
      </c>
      <c r="G16" s="216" t="s">
        <v>43</v>
      </c>
      <c r="H16" s="216" t="s">
        <v>46</v>
      </c>
      <c r="I16" s="216" t="s">
        <v>51</v>
      </c>
      <c r="J16" s="217" t="s">
        <v>878</v>
      </c>
      <c r="K16" s="217" t="s">
        <v>924</v>
      </c>
    </row>
    <row r="17" spans="1:11" ht="15.75" thickTop="1" x14ac:dyDescent="0.25">
      <c r="A17" s="81" t="s">
        <v>97</v>
      </c>
      <c r="B17" s="108" t="s">
        <v>199</v>
      </c>
      <c r="C17" s="96">
        <v>0</v>
      </c>
      <c r="D17" s="97" t="s">
        <v>27</v>
      </c>
      <c r="E17" s="98"/>
      <c r="F17" s="99"/>
      <c r="G17" s="285"/>
      <c r="H17" s="100">
        <f t="shared" ref="H17" si="0">+F17*G17%</f>
        <v>0</v>
      </c>
      <c r="I17" s="100">
        <f t="shared" ref="I17" si="1">+F17+H17</f>
        <v>0</v>
      </c>
      <c r="J17" s="77">
        <f t="shared" ref="J17:K17" si="2">+F17*C17</f>
        <v>0</v>
      </c>
      <c r="K17" s="77">
        <f>+J17*G17</f>
        <v>0</v>
      </c>
    </row>
    <row r="18" spans="1:11" x14ac:dyDescent="0.2">
      <c r="A18" s="82" t="s">
        <v>98</v>
      </c>
      <c r="B18" s="83" t="s">
        <v>838</v>
      </c>
      <c r="C18" s="63">
        <v>0</v>
      </c>
      <c r="D18" s="64" t="s">
        <v>27</v>
      </c>
      <c r="E18" s="38"/>
      <c r="F18" s="45"/>
      <c r="G18" s="287"/>
      <c r="H18" s="68">
        <f t="shared" ref="H18:H57" si="3">+F18*G18%</f>
        <v>0</v>
      </c>
      <c r="I18" s="68">
        <f t="shared" ref="I18:I57" si="4">+F18+H18</f>
        <v>0</v>
      </c>
      <c r="J18" s="78">
        <f t="shared" ref="J18:K57" si="5">+F18*C18</f>
        <v>0</v>
      </c>
      <c r="K18" s="78">
        <f t="shared" ref="K18:K57" si="6">+J18*G18</f>
        <v>0</v>
      </c>
    </row>
    <row r="19" spans="1:11" x14ac:dyDescent="0.2">
      <c r="A19" s="82" t="s">
        <v>99</v>
      </c>
      <c r="B19" s="83" t="s">
        <v>730</v>
      </c>
      <c r="C19" s="63">
        <v>80</v>
      </c>
      <c r="D19" s="64" t="s">
        <v>27</v>
      </c>
      <c r="E19" s="38"/>
      <c r="F19" s="45"/>
      <c r="G19" s="287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x14ac:dyDescent="0.2">
      <c r="A20" s="82" t="s">
        <v>100</v>
      </c>
      <c r="B20" s="83" t="s">
        <v>731</v>
      </c>
      <c r="C20" s="63">
        <v>400</v>
      </c>
      <c r="D20" s="64" t="s">
        <v>27</v>
      </c>
      <c r="E20" s="38"/>
      <c r="F20" s="45"/>
      <c r="G20" s="287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x14ac:dyDescent="0.2">
      <c r="A21" s="82" t="s">
        <v>101</v>
      </c>
      <c r="B21" s="83" t="s">
        <v>732</v>
      </c>
      <c r="C21" s="63">
        <v>180</v>
      </c>
      <c r="D21" s="64" t="s">
        <v>27</v>
      </c>
      <c r="E21" s="38"/>
      <c r="F21" s="45"/>
      <c r="G21" s="287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x14ac:dyDescent="0.2">
      <c r="A22" s="82" t="s">
        <v>102</v>
      </c>
      <c r="B22" s="83" t="s">
        <v>206</v>
      </c>
      <c r="C22" s="63">
        <v>0</v>
      </c>
      <c r="D22" s="64" t="s">
        <v>27</v>
      </c>
      <c r="E22" s="38"/>
      <c r="F22" s="45"/>
      <c r="G22" s="287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x14ac:dyDescent="0.2">
      <c r="A23" s="82" t="s">
        <v>103</v>
      </c>
      <c r="B23" s="83" t="s">
        <v>228</v>
      </c>
      <c r="C23" s="63">
        <v>200</v>
      </c>
      <c r="D23" s="64" t="s">
        <v>27</v>
      </c>
      <c r="E23" s="38"/>
      <c r="F23" s="45"/>
      <c r="G23" s="287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x14ac:dyDescent="0.2">
      <c r="A24" s="82" t="s">
        <v>104</v>
      </c>
      <c r="B24" s="83" t="s">
        <v>225</v>
      </c>
      <c r="C24" s="63">
        <v>50</v>
      </c>
      <c r="D24" s="64" t="s">
        <v>27</v>
      </c>
      <c r="E24" s="38"/>
      <c r="F24" s="45"/>
      <c r="G24" s="287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x14ac:dyDescent="0.2">
      <c r="A25" s="82" t="s">
        <v>105</v>
      </c>
      <c r="B25" s="83" t="s">
        <v>209</v>
      </c>
      <c r="C25" s="63">
        <v>200</v>
      </c>
      <c r="D25" s="64" t="s">
        <v>27</v>
      </c>
      <c r="E25" s="38"/>
      <c r="F25" s="45"/>
      <c r="G25" s="287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x14ac:dyDescent="0.2">
      <c r="A26" s="82" t="s">
        <v>106</v>
      </c>
      <c r="B26" s="83" t="s">
        <v>782</v>
      </c>
      <c r="C26" s="63">
        <v>250</v>
      </c>
      <c r="D26" s="64" t="s">
        <v>27</v>
      </c>
      <c r="E26" s="38"/>
      <c r="F26" s="45"/>
      <c r="G26" s="287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x14ac:dyDescent="0.2">
      <c r="A27" s="82" t="s">
        <v>107</v>
      </c>
      <c r="B27" s="83" t="s">
        <v>733</v>
      </c>
      <c r="C27" s="63">
        <v>0</v>
      </c>
      <c r="D27" s="64" t="s">
        <v>27</v>
      </c>
      <c r="E27" s="38"/>
      <c r="F27" s="45"/>
      <c r="G27" s="287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x14ac:dyDescent="0.2">
      <c r="A28" s="82" t="s">
        <v>108</v>
      </c>
      <c r="B28" s="83" t="s">
        <v>162</v>
      </c>
      <c r="C28" s="63">
        <v>300</v>
      </c>
      <c r="D28" s="64" t="s">
        <v>27</v>
      </c>
      <c r="E28" s="38"/>
      <c r="F28" s="45"/>
      <c r="G28" s="287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x14ac:dyDescent="0.2">
      <c r="A29" s="82" t="s">
        <v>109</v>
      </c>
      <c r="B29" s="83" t="s">
        <v>192</v>
      </c>
      <c r="C29" s="63">
        <v>60</v>
      </c>
      <c r="D29" s="64" t="s">
        <v>27</v>
      </c>
      <c r="E29" s="38"/>
      <c r="F29" s="45"/>
      <c r="G29" s="287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x14ac:dyDescent="0.2">
      <c r="A30" s="82" t="s">
        <v>110</v>
      </c>
      <c r="B30" s="83" t="s">
        <v>178</v>
      </c>
      <c r="C30" s="63">
        <v>0</v>
      </c>
      <c r="D30" s="64" t="s">
        <v>27</v>
      </c>
      <c r="E30" s="38"/>
      <c r="F30" s="45"/>
      <c r="G30" s="287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x14ac:dyDescent="0.2">
      <c r="A31" s="82" t="s">
        <v>111</v>
      </c>
      <c r="B31" s="83" t="s">
        <v>723</v>
      </c>
      <c r="C31" s="63">
        <v>100</v>
      </c>
      <c r="D31" s="64" t="s">
        <v>27</v>
      </c>
      <c r="E31" s="38"/>
      <c r="F31" s="45"/>
      <c r="G31" s="287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x14ac:dyDescent="0.2">
      <c r="A32" s="82" t="s">
        <v>112</v>
      </c>
      <c r="B32" s="83" t="s">
        <v>724</v>
      </c>
      <c r="C32" s="63">
        <v>350</v>
      </c>
      <c r="D32" s="64" t="s">
        <v>27</v>
      </c>
      <c r="E32" s="38"/>
      <c r="F32" s="45"/>
      <c r="G32" s="287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x14ac:dyDescent="0.2">
      <c r="A33" s="82" t="s">
        <v>113</v>
      </c>
      <c r="B33" s="83" t="s">
        <v>181</v>
      </c>
      <c r="C33" s="63">
        <v>0</v>
      </c>
      <c r="D33" s="64" t="s">
        <v>27</v>
      </c>
      <c r="E33" s="38"/>
      <c r="F33" s="45"/>
      <c r="G33" s="287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x14ac:dyDescent="0.2">
      <c r="A34" s="82" t="s">
        <v>114</v>
      </c>
      <c r="B34" s="83" t="s">
        <v>182</v>
      </c>
      <c r="C34" s="63">
        <v>20</v>
      </c>
      <c r="D34" s="64" t="s">
        <v>27</v>
      </c>
      <c r="E34" s="38"/>
      <c r="F34" s="45"/>
      <c r="G34" s="287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x14ac:dyDescent="0.2">
      <c r="A35" s="82" t="s">
        <v>115</v>
      </c>
      <c r="B35" s="83" t="s">
        <v>168</v>
      </c>
      <c r="C35" s="63">
        <v>40</v>
      </c>
      <c r="D35" s="64" t="s">
        <v>27</v>
      </c>
      <c r="E35" s="38"/>
      <c r="F35" s="45"/>
      <c r="G35" s="287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x14ac:dyDescent="0.2">
      <c r="A36" s="82" t="s">
        <v>116</v>
      </c>
      <c r="B36" s="83" t="s">
        <v>180</v>
      </c>
      <c r="C36" s="63">
        <v>0</v>
      </c>
      <c r="D36" s="64" t="s">
        <v>27</v>
      </c>
      <c r="E36" s="38"/>
      <c r="F36" s="45"/>
      <c r="G36" s="287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x14ac:dyDescent="0.2">
      <c r="A37" s="82" t="s">
        <v>117</v>
      </c>
      <c r="B37" s="83" t="s">
        <v>184</v>
      </c>
      <c r="C37" s="63">
        <v>150</v>
      </c>
      <c r="D37" s="64" t="s">
        <v>27</v>
      </c>
      <c r="E37" s="38"/>
      <c r="F37" s="45"/>
      <c r="G37" s="287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x14ac:dyDescent="0.2">
      <c r="A38" s="82" t="s">
        <v>118</v>
      </c>
      <c r="B38" s="83" t="s">
        <v>169</v>
      </c>
      <c r="C38" s="63">
        <v>50</v>
      </c>
      <c r="D38" s="64" t="s">
        <v>27</v>
      </c>
      <c r="E38" s="38"/>
      <c r="F38" s="45"/>
      <c r="G38" s="287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x14ac:dyDescent="0.2">
      <c r="A39" s="82" t="s">
        <v>119</v>
      </c>
      <c r="B39" s="83" t="s">
        <v>725</v>
      </c>
      <c r="C39" s="63">
        <v>150</v>
      </c>
      <c r="D39" s="64" t="s">
        <v>27</v>
      </c>
      <c r="E39" s="38"/>
      <c r="F39" s="45"/>
      <c r="G39" s="287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x14ac:dyDescent="0.2">
      <c r="A40" s="82" t="s">
        <v>120</v>
      </c>
      <c r="B40" s="83" t="s">
        <v>286</v>
      </c>
      <c r="C40" s="63">
        <v>1600</v>
      </c>
      <c r="D40" s="64" t="s">
        <v>27</v>
      </c>
      <c r="E40" s="38"/>
      <c r="F40" s="45"/>
      <c r="G40" s="287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x14ac:dyDescent="0.2">
      <c r="A41" s="82" t="s">
        <v>121</v>
      </c>
      <c r="B41" s="83" t="s">
        <v>922</v>
      </c>
      <c r="C41" s="63">
        <v>0</v>
      </c>
      <c r="D41" s="64" t="s">
        <v>27</v>
      </c>
      <c r="E41" s="38"/>
      <c r="F41" s="45"/>
      <c r="G41" s="287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x14ac:dyDescent="0.2">
      <c r="A42" s="82" t="s">
        <v>122</v>
      </c>
      <c r="B42" s="83" t="s">
        <v>726</v>
      </c>
      <c r="C42" s="63">
        <v>0</v>
      </c>
      <c r="D42" s="64" t="s">
        <v>27</v>
      </c>
      <c r="E42" s="38"/>
      <c r="F42" s="45"/>
      <c r="G42" s="287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x14ac:dyDescent="0.2">
      <c r="A43" s="82" t="s">
        <v>123</v>
      </c>
      <c r="B43" s="83" t="s">
        <v>170</v>
      </c>
      <c r="C43" s="63">
        <v>300</v>
      </c>
      <c r="D43" s="64" t="s">
        <v>27</v>
      </c>
      <c r="E43" s="38"/>
      <c r="F43" s="45"/>
      <c r="G43" s="287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x14ac:dyDescent="0.2">
      <c r="A44" s="82" t="s">
        <v>124</v>
      </c>
      <c r="B44" s="83" t="s">
        <v>175</v>
      </c>
      <c r="C44" s="63">
        <v>0</v>
      </c>
      <c r="D44" s="64" t="s">
        <v>27</v>
      </c>
      <c r="E44" s="38"/>
      <c r="F44" s="45"/>
      <c r="G44" s="287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x14ac:dyDescent="0.2">
      <c r="A45" s="82" t="s">
        <v>125</v>
      </c>
      <c r="B45" s="83" t="s">
        <v>176</v>
      </c>
      <c r="C45" s="63">
        <v>0</v>
      </c>
      <c r="D45" s="64" t="s">
        <v>27</v>
      </c>
      <c r="E45" s="38"/>
      <c r="F45" s="45"/>
      <c r="G45" s="287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x14ac:dyDescent="0.2">
      <c r="A46" s="82" t="s">
        <v>126</v>
      </c>
      <c r="B46" s="83" t="s">
        <v>174</v>
      </c>
      <c r="C46" s="63">
        <v>0</v>
      </c>
      <c r="D46" s="64" t="s">
        <v>27</v>
      </c>
      <c r="E46" s="38"/>
      <c r="F46" s="45"/>
      <c r="G46" s="287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x14ac:dyDescent="0.2">
      <c r="A47" s="82" t="s">
        <v>127</v>
      </c>
      <c r="B47" s="83" t="s">
        <v>171</v>
      </c>
      <c r="C47" s="63">
        <v>0</v>
      </c>
      <c r="D47" s="64" t="s">
        <v>27</v>
      </c>
      <c r="E47" s="38"/>
      <c r="F47" s="45"/>
      <c r="G47" s="287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x14ac:dyDescent="0.2">
      <c r="A48" s="82" t="s">
        <v>128</v>
      </c>
      <c r="B48" s="83" t="s">
        <v>728</v>
      </c>
      <c r="C48" s="63">
        <v>15</v>
      </c>
      <c r="D48" s="64" t="s">
        <v>27</v>
      </c>
      <c r="E48" s="38"/>
      <c r="F48" s="45"/>
      <c r="G48" s="287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x14ac:dyDescent="0.2">
      <c r="A49" s="82" t="s">
        <v>129</v>
      </c>
      <c r="B49" s="83" t="s">
        <v>189</v>
      </c>
      <c r="C49" s="63">
        <v>0</v>
      </c>
      <c r="D49" s="64" t="s">
        <v>27</v>
      </c>
      <c r="E49" s="38"/>
      <c r="F49" s="45"/>
      <c r="G49" s="287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x14ac:dyDescent="0.2">
      <c r="A50" s="82" t="s">
        <v>130</v>
      </c>
      <c r="B50" s="83" t="s">
        <v>183</v>
      </c>
      <c r="C50" s="63">
        <v>180</v>
      </c>
      <c r="D50" s="64" t="s">
        <v>27</v>
      </c>
      <c r="E50" s="38"/>
      <c r="F50" s="45"/>
      <c r="G50" s="287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x14ac:dyDescent="0.2">
      <c r="A51" s="82" t="s">
        <v>131</v>
      </c>
      <c r="B51" s="83" t="s">
        <v>160</v>
      </c>
      <c r="C51" s="63">
        <v>50</v>
      </c>
      <c r="D51" s="64" t="s">
        <v>27</v>
      </c>
      <c r="E51" s="38"/>
      <c r="F51" s="45"/>
      <c r="G51" s="287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x14ac:dyDescent="0.2">
      <c r="A52" s="82" t="s">
        <v>132</v>
      </c>
      <c r="B52" s="84" t="s">
        <v>186</v>
      </c>
      <c r="C52" s="63">
        <v>0</v>
      </c>
      <c r="D52" s="64" t="s">
        <v>27</v>
      </c>
      <c r="E52" s="38"/>
      <c r="F52" s="45"/>
      <c r="G52" s="287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x14ac:dyDescent="0.2">
      <c r="A53" s="82" t="s">
        <v>133</v>
      </c>
      <c r="B53" s="83" t="s">
        <v>727</v>
      </c>
      <c r="C53" s="63">
        <v>50</v>
      </c>
      <c r="D53" s="64" t="s">
        <v>27</v>
      </c>
      <c r="E53" s="38"/>
      <c r="F53" s="45"/>
      <c r="G53" s="287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x14ac:dyDescent="0.2">
      <c r="A54" s="82" t="s">
        <v>134</v>
      </c>
      <c r="B54" s="83" t="s">
        <v>157</v>
      </c>
      <c r="C54" s="63">
        <v>60</v>
      </c>
      <c r="D54" s="64" t="s">
        <v>27</v>
      </c>
      <c r="E54" s="38"/>
      <c r="F54" s="45"/>
      <c r="G54" s="287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x14ac:dyDescent="0.2">
      <c r="A55" s="82" t="s">
        <v>135</v>
      </c>
      <c r="B55" s="83" t="s">
        <v>781</v>
      </c>
      <c r="C55" s="63">
        <v>350</v>
      </c>
      <c r="D55" s="64" t="s">
        <v>27</v>
      </c>
      <c r="E55" s="38"/>
      <c r="F55" s="59"/>
      <c r="G55" s="287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x14ac:dyDescent="0.2">
      <c r="A56" s="82" t="s">
        <v>136</v>
      </c>
      <c r="B56" s="85" t="s">
        <v>729</v>
      </c>
      <c r="C56" s="75">
        <v>60</v>
      </c>
      <c r="D56" s="76" t="s">
        <v>27</v>
      </c>
      <c r="E56" s="58"/>
      <c r="F56" s="60"/>
      <c r="G56" s="296"/>
      <c r="H56" s="79">
        <f t="shared" si="3"/>
        <v>0</v>
      </c>
      <c r="I56" s="79">
        <f t="shared" si="4"/>
        <v>0</v>
      </c>
      <c r="J56" s="78">
        <f t="shared" si="5"/>
        <v>0</v>
      </c>
      <c r="K56" s="78">
        <f t="shared" si="6"/>
        <v>0</v>
      </c>
    </row>
    <row r="57" spans="1:11" ht="15.75" thickBot="1" x14ac:dyDescent="0.25">
      <c r="A57" s="82" t="s">
        <v>137</v>
      </c>
      <c r="B57" s="110" t="s">
        <v>163</v>
      </c>
      <c r="C57" s="103">
        <v>50</v>
      </c>
      <c r="D57" s="104" t="s">
        <v>27</v>
      </c>
      <c r="E57" s="105"/>
      <c r="F57" s="106"/>
      <c r="G57" s="288"/>
      <c r="H57" s="107">
        <f t="shared" si="3"/>
        <v>0</v>
      </c>
      <c r="I57" s="107">
        <f t="shared" si="4"/>
        <v>0</v>
      </c>
      <c r="J57" s="80">
        <f t="shared" si="5"/>
        <v>0</v>
      </c>
      <c r="K57" s="80">
        <f t="shared" si="6"/>
        <v>0</v>
      </c>
    </row>
    <row r="58" spans="1:11" ht="15.75" thickTop="1" x14ac:dyDescent="0.25">
      <c r="A58" s="228"/>
      <c r="B58" s="229" t="s">
        <v>41</v>
      </c>
      <c r="C58" s="230"/>
      <c r="D58" s="231"/>
      <c r="E58" s="232"/>
      <c r="F58" s="233"/>
      <c r="G58" s="233"/>
      <c r="H58" s="233"/>
      <c r="I58" s="233"/>
      <c r="J58" s="234">
        <f>SUM(J17:J57)</f>
        <v>0</v>
      </c>
    </row>
    <row r="59" spans="1:11" x14ac:dyDescent="0.25">
      <c r="A59" s="181"/>
      <c r="B59" s="182" t="s">
        <v>5</v>
      </c>
      <c r="C59" s="183"/>
      <c r="D59" s="184"/>
      <c r="E59" s="185"/>
      <c r="F59" s="186"/>
      <c r="G59" s="187"/>
      <c r="H59" s="187"/>
      <c r="I59" s="186"/>
      <c r="J59" s="188">
        <f>SUM(K17:K57)</f>
        <v>0</v>
      </c>
    </row>
    <row r="60" spans="1:11" ht="15.75" thickBot="1" x14ac:dyDescent="0.3">
      <c r="A60" s="189"/>
      <c r="B60" s="190" t="s">
        <v>42</v>
      </c>
      <c r="C60" s="191"/>
      <c r="D60" s="192"/>
      <c r="E60" s="193"/>
      <c r="F60" s="194"/>
      <c r="G60" s="195"/>
      <c r="H60" s="195"/>
      <c r="I60" s="194"/>
      <c r="J60" s="196">
        <f>SUM(J58:J59)</f>
        <v>0</v>
      </c>
    </row>
    <row r="61" spans="1:11" ht="15.75" thickTop="1" x14ac:dyDescent="0.25">
      <c r="A61" s="20"/>
      <c r="B61" s="21"/>
      <c r="C61" s="39"/>
      <c r="D61" s="40"/>
      <c r="E61" s="41"/>
      <c r="F61" s="42"/>
      <c r="G61" s="42"/>
      <c r="H61" s="42"/>
      <c r="I61" s="42"/>
      <c r="J61" s="42"/>
    </row>
    <row r="62" spans="1:11" x14ac:dyDescent="0.25">
      <c r="B62" s="43" t="s">
        <v>876</v>
      </c>
    </row>
    <row r="63" spans="1:11" x14ac:dyDescent="0.25">
      <c r="A63" s="1" t="s">
        <v>35</v>
      </c>
    </row>
    <row r="64" spans="1:11" x14ac:dyDescent="0.25">
      <c r="A64" s="25"/>
      <c r="G64" s="280"/>
      <c r="H64" s="280"/>
      <c r="I64" s="280"/>
      <c r="J64" s="280"/>
    </row>
    <row r="65" spans="1:10" ht="17.25" x14ac:dyDescent="0.25">
      <c r="A65" s="26" t="s">
        <v>48</v>
      </c>
      <c r="G65" s="277" t="s">
        <v>49</v>
      </c>
      <c r="H65" s="277"/>
      <c r="I65" s="277"/>
      <c r="J65" s="277"/>
    </row>
    <row r="66" spans="1:10" x14ac:dyDescent="0.25">
      <c r="A66" s="29"/>
      <c r="G66" s="56"/>
      <c r="H66" s="56"/>
      <c r="I66" s="56"/>
      <c r="J66" s="56"/>
    </row>
  </sheetData>
  <sheetProtection algorithmName="SHA-512" hashValue="7lbvDvwqOG4rXGX6i2veDW1wQCj8ABSZaP0dfRAlN41yyLg1iEy9BZ80mUezXOtCs2aQWWvUnVL8D7mjM5LyLA==" saltValue="otnoeoiAdtTIyJPEmqG9Vw==" spinCount="100000" sheet="1" objects="1" scenarios="1"/>
  <mergeCells count="3">
    <mergeCell ref="A8:J8"/>
    <mergeCell ref="G64:J64"/>
    <mergeCell ref="G65:J65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L34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528</v>
      </c>
      <c r="B14" s="48" t="s">
        <v>735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38</v>
      </c>
      <c r="B16" s="214" t="s">
        <v>4</v>
      </c>
      <c r="C16" s="215" t="s">
        <v>39</v>
      </c>
      <c r="D16" s="214" t="s">
        <v>40</v>
      </c>
      <c r="E16" s="214" t="s">
        <v>44</v>
      </c>
      <c r="F16" s="216" t="s">
        <v>45</v>
      </c>
      <c r="G16" s="216" t="s">
        <v>43</v>
      </c>
      <c r="H16" s="216" t="s">
        <v>46</v>
      </c>
      <c r="I16" s="216" t="s">
        <v>51</v>
      </c>
      <c r="J16" s="217" t="s">
        <v>878</v>
      </c>
      <c r="K16" s="217" t="s">
        <v>924</v>
      </c>
    </row>
    <row r="17" spans="1:11" ht="15.75" thickTop="1" x14ac:dyDescent="0.25">
      <c r="A17" s="72" t="s">
        <v>97</v>
      </c>
      <c r="B17" s="95" t="s">
        <v>288</v>
      </c>
      <c r="C17" s="96">
        <v>3500</v>
      </c>
      <c r="D17" s="97" t="s">
        <v>27</v>
      </c>
      <c r="E17" s="98"/>
      <c r="F17" s="99"/>
      <c r="G17" s="285"/>
      <c r="H17" s="100">
        <f t="shared" ref="H17:H25" si="0">+F17*G17%</f>
        <v>0</v>
      </c>
      <c r="I17" s="100">
        <f t="shared" ref="I17:I25" si="1">+F17+H17</f>
        <v>0</v>
      </c>
      <c r="J17" s="77">
        <f t="shared" ref="J17:K25" si="2">+F17*C17</f>
        <v>0</v>
      </c>
      <c r="K17" s="77">
        <f>+J17*G17</f>
        <v>0</v>
      </c>
    </row>
    <row r="18" spans="1:11" x14ac:dyDescent="0.25">
      <c r="A18" s="73" t="s">
        <v>98</v>
      </c>
      <c r="B18" s="74" t="s">
        <v>290</v>
      </c>
      <c r="C18" s="63">
        <v>1500</v>
      </c>
      <c r="D18" s="64" t="s">
        <v>27</v>
      </c>
      <c r="E18" s="38"/>
      <c r="F18" s="45"/>
      <c r="G18" s="287"/>
      <c r="H18" s="68">
        <f t="shared" si="0"/>
        <v>0</v>
      </c>
      <c r="I18" s="68">
        <f t="shared" si="1"/>
        <v>0</v>
      </c>
      <c r="J18" s="78">
        <f t="shared" si="2"/>
        <v>0</v>
      </c>
      <c r="K18" s="78">
        <f t="shared" ref="K18:K25" si="3">+J18*G18</f>
        <v>0</v>
      </c>
    </row>
    <row r="19" spans="1:11" x14ac:dyDescent="0.25">
      <c r="A19" s="73" t="s">
        <v>99</v>
      </c>
      <c r="B19" s="74" t="s">
        <v>291</v>
      </c>
      <c r="C19" s="63">
        <v>1600</v>
      </c>
      <c r="D19" s="64" t="s">
        <v>27</v>
      </c>
      <c r="E19" s="38"/>
      <c r="F19" s="45"/>
      <c r="G19" s="287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x14ac:dyDescent="0.25">
      <c r="A20" s="73" t="s">
        <v>100</v>
      </c>
      <c r="B20" s="74" t="s">
        <v>294</v>
      </c>
      <c r="C20" s="63">
        <v>800</v>
      </c>
      <c r="D20" s="64" t="s">
        <v>27</v>
      </c>
      <c r="E20" s="38"/>
      <c r="F20" s="45"/>
      <c r="G20" s="287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x14ac:dyDescent="0.25">
      <c r="A21" s="73" t="s">
        <v>101</v>
      </c>
      <c r="B21" s="74" t="s">
        <v>296</v>
      </c>
      <c r="C21" s="63">
        <v>1200</v>
      </c>
      <c r="D21" s="64" t="s">
        <v>27</v>
      </c>
      <c r="E21" s="38"/>
      <c r="F21" s="45"/>
      <c r="G21" s="287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x14ac:dyDescent="0.25">
      <c r="A22" s="73" t="s">
        <v>102</v>
      </c>
      <c r="B22" s="74" t="s">
        <v>297</v>
      </c>
      <c r="C22" s="63">
        <v>2800</v>
      </c>
      <c r="D22" s="64" t="s">
        <v>27</v>
      </c>
      <c r="E22" s="38"/>
      <c r="F22" s="45"/>
      <c r="G22" s="287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x14ac:dyDescent="0.25">
      <c r="A23" s="73" t="s">
        <v>103</v>
      </c>
      <c r="B23" s="74" t="s">
        <v>321</v>
      </c>
      <c r="C23" s="63">
        <v>1800</v>
      </c>
      <c r="D23" s="64" t="s">
        <v>27</v>
      </c>
      <c r="E23" s="38"/>
      <c r="F23" s="45"/>
      <c r="G23" s="287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x14ac:dyDescent="0.25">
      <c r="A24" s="73" t="s">
        <v>104</v>
      </c>
      <c r="B24" s="74" t="s">
        <v>737</v>
      </c>
      <c r="C24" s="63">
        <v>700</v>
      </c>
      <c r="D24" s="64" t="s">
        <v>27</v>
      </c>
      <c r="E24" s="38"/>
      <c r="F24" s="45"/>
      <c r="G24" s="287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.75" thickBot="1" x14ac:dyDescent="0.3">
      <c r="A25" s="101" t="s">
        <v>105</v>
      </c>
      <c r="B25" s="102" t="s">
        <v>738</v>
      </c>
      <c r="C25" s="103">
        <v>600</v>
      </c>
      <c r="D25" s="104" t="s">
        <v>27</v>
      </c>
      <c r="E25" s="105"/>
      <c r="F25" s="106"/>
      <c r="G25" s="288"/>
      <c r="H25" s="107">
        <f t="shared" si="0"/>
        <v>0</v>
      </c>
      <c r="I25" s="107">
        <f t="shared" si="1"/>
        <v>0</v>
      </c>
      <c r="J25" s="80">
        <f t="shared" si="2"/>
        <v>0</v>
      </c>
      <c r="K25" s="80">
        <f t="shared" si="3"/>
        <v>0</v>
      </c>
    </row>
    <row r="26" spans="1:11" ht="15.75" thickTop="1" x14ac:dyDescent="0.25">
      <c r="A26" s="228"/>
      <c r="B26" s="229" t="s">
        <v>41</v>
      </c>
      <c r="C26" s="230"/>
      <c r="D26" s="231"/>
      <c r="E26" s="232"/>
      <c r="F26" s="233"/>
      <c r="G26" s="233"/>
      <c r="H26" s="233"/>
      <c r="I26" s="233"/>
      <c r="J26" s="234">
        <f>SUM(J17:J25)</f>
        <v>0</v>
      </c>
    </row>
    <row r="27" spans="1:11" x14ac:dyDescent="0.25">
      <c r="A27" s="181"/>
      <c r="B27" s="182" t="s">
        <v>5</v>
      </c>
      <c r="C27" s="183"/>
      <c r="D27" s="184"/>
      <c r="E27" s="185"/>
      <c r="F27" s="186"/>
      <c r="G27" s="187"/>
      <c r="H27" s="187"/>
      <c r="I27" s="186"/>
      <c r="J27" s="188">
        <f>SUM(K17:K25)</f>
        <v>0</v>
      </c>
    </row>
    <row r="28" spans="1:11" ht="15.75" thickBot="1" x14ac:dyDescent="0.3">
      <c r="A28" s="189"/>
      <c r="B28" s="190" t="s">
        <v>42</v>
      </c>
      <c r="C28" s="191"/>
      <c r="D28" s="192"/>
      <c r="E28" s="193"/>
      <c r="F28" s="194"/>
      <c r="G28" s="195"/>
      <c r="H28" s="195"/>
      <c r="I28" s="194"/>
      <c r="J28" s="196">
        <f>SUM(J26:J27)</f>
        <v>0</v>
      </c>
    </row>
    <row r="29" spans="1:11" ht="15.75" thickTop="1" x14ac:dyDescent="0.25">
      <c r="A29" s="20"/>
      <c r="B29" s="21"/>
      <c r="C29" s="39"/>
      <c r="D29" s="40"/>
      <c r="E29" s="41"/>
      <c r="F29" s="42"/>
      <c r="G29" s="42"/>
      <c r="H29" s="42"/>
      <c r="I29" s="42"/>
      <c r="J29" s="42"/>
    </row>
    <row r="30" spans="1:11" x14ac:dyDescent="0.25">
      <c r="B30" s="43" t="s">
        <v>877</v>
      </c>
    </row>
    <row r="31" spans="1:11" x14ac:dyDescent="0.25">
      <c r="A31" s="1" t="s">
        <v>35</v>
      </c>
    </row>
    <row r="32" spans="1:11" x14ac:dyDescent="0.25">
      <c r="A32" s="25"/>
      <c r="G32" s="44"/>
      <c r="H32" s="44"/>
      <c r="I32" s="44"/>
      <c r="J32" s="44"/>
    </row>
    <row r="33" spans="1:10" ht="17.25" x14ac:dyDescent="0.25">
      <c r="A33" s="26" t="s">
        <v>48</v>
      </c>
      <c r="G33" s="27" t="s">
        <v>49</v>
      </c>
      <c r="H33" s="27"/>
      <c r="I33" s="27"/>
      <c r="J33" s="27"/>
    </row>
    <row r="34" spans="1:10" x14ac:dyDescent="0.25">
      <c r="A34" s="29"/>
      <c r="G34" s="56"/>
      <c r="H34" s="56"/>
      <c r="I34" s="56"/>
      <c r="J34" s="56"/>
    </row>
  </sheetData>
  <sheetProtection algorithmName="SHA-512" hashValue="+vQqcevnpbnBdNb0+v1F0XUAWkufGQxg7JN4AAXVzf0XgPnh0tnEIc9Mu4oLIFx6MrXuew/8iHFl7IgA/ZmPPQ==" saltValue="5Etc9DOfuJFmfiB8jM368A==" spinCount="100000" sheet="1" objects="1" scenarios="1"/>
  <mergeCells count="1"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L46"/>
  <sheetViews>
    <sheetView zoomScaleNormal="100" zoomScalePageLayoutView="78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37</v>
      </c>
      <c r="B5" s="5"/>
    </row>
    <row r="6" spans="1:11" ht="24.75" customHeight="1" x14ac:dyDescent="0.25">
      <c r="B6" s="6"/>
    </row>
    <row r="8" spans="1:11" ht="21" x14ac:dyDescent="0.25">
      <c r="A8" s="281" t="s">
        <v>2</v>
      </c>
      <c r="B8" s="281"/>
      <c r="C8" s="281"/>
      <c r="D8" s="281"/>
      <c r="E8" s="281"/>
      <c r="F8" s="281"/>
      <c r="G8" s="281"/>
      <c r="H8" s="281"/>
      <c r="I8" s="281"/>
      <c r="J8" s="281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ht="23.25" customHeight="1" x14ac:dyDescent="0.25">
      <c r="A13" s="47" t="s">
        <v>923</v>
      </c>
      <c r="B13" s="48" t="s">
        <v>772</v>
      </c>
      <c r="C13" s="35"/>
      <c r="D13" s="36"/>
      <c r="E13" s="16"/>
      <c r="F13" s="37"/>
      <c r="G13" s="37"/>
      <c r="H13" s="37"/>
      <c r="I13" s="37"/>
    </row>
    <row r="14" spans="1:11" ht="15" customHeight="1" thickBot="1" x14ac:dyDescent="0.3">
      <c r="B14" s="8"/>
      <c r="C14" s="35"/>
      <c r="D14" s="36"/>
      <c r="E14" s="16"/>
      <c r="F14" s="37"/>
      <c r="G14" s="37"/>
      <c r="H14" s="37"/>
      <c r="I14" s="37"/>
      <c r="J14" s="37"/>
    </row>
    <row r="15" spans="1:11" ht="49.5" thickTop="1" thickBot="1" x14ac:dyDescent="0.3">
      <c r="A15" s="169" t="s">
        <v>38</v>
      </c>
      <c r="B15" s="170" t="s">
        <v>4</v>
      </c>
      <c r="C15" s="171" t="s">
        <v>39</v>
      </c>
      <c r="D15" s="170" t="s">
        <v>40</v>
      </c>
      <c r="E15" s="170" t="s">
        <v>44</v>
      </c>
      <c r="F15" s="172" t="s">
        <v>45</v>
      </c>
      <c r="G15" s="172" t="s">
        <v>43</v>
      </c>
      <c r="H15" s="172" t="s">
        <v>46</v>
      </c>
      <c r="I15" s="172" t="s">
        <v>51</v>
      </c>
      <c r="J15" s="173" t="s">
        <v>878</v>
      </c>
      <c r="K15" s="173" t="s">
        <v>924</v>
      </c>
    </row>
    <row r="16" spans="1:11" ht="15.75" thickTop="1" x14ac:dyDescent="0.25">
      <c r="A16" s="235"/>
      <c r="B16" s="236" t="s">
        <v>750</v>
      </c>
      <c r="C16" s="237"/>
      <c r="D16" s="238"/>
      <c r="E16" s="239"/>
      <c r="F16" s="240"/>
      <c r="G16" s="241"/>
      <c r="H16" s="240">
        <f>SUM(H17:H21)</f>
        <v>0</v>
      </c>
      <c r="I16" s="240">
        <f t="shared" ref="I16:J16" si="0">SUM(I17:I21)</f>
        <v>0</v>
      </c>
      <c r="J16" s="242">
        <f t="shared" si="0"/>
        <v>0</v>
      </c>
      <c r="K16" s="242">
        <f t="shared" ref="K16" si="1">SUM(K17:K21)</f>
        <v>0</v>
      </c>
    </row>
    <row r="17" spans="1:11" x14ac:dyDescent="0.25">
      <c r="A17" s="87" t="s">
        <v>97</v>
      </c>
      <c r="B17" s="62" t="s">
        <v>751</v>
      </c>
      <c r="C17" s="63">
        <v>2</v>
      </c>
      <c r="D17" s="64" t="s">
        <v>8</v>
      </c>
      <c r="E17" s="38"/>
      <c r="F17" s="45"/>
      <c r="G17" s="287"/>
      <c r="H17" s="68">
        <f>+F17*G17%</f>
        <v>0</v>
      </c>
      <c r="I17" s="68">
        <f>+F17+H17</f>
        <v>0</v>
      </c>
      <c r="J17" s="78">
        <f>+F17*C17</f>
        <v>0</v>
      </c>
      <c r="K17" s="78">
        <f>+J17*G17</f>
        <v>0</v>
      </c>
    </row>
    <row r="18" spans="1:11" x14ac:dyDescent="0.25">
      <c r="A18" s="87" t="s">
        <v>98</v>
      </c>
      <c r="B18" s="62" t="s">
        <v>752</v>
      </c>
      <c r="C18" s="63">
        <v>5</v>
      </c>
      <c r="D18" s="64" t="s">
        <v>8</v>
      </c>
      <c r="E18" s="38"/>
      <c r="F18" s="45"/>
      <c r="G18" s="287"/>
      <c r="H18" s="68">
        <f t="shared" ref="H18:H21" si="2">+F18*G18%</f>
        <v>0</v>
      </c>
      <c r="I18" s="68">
        <f t="shared" ref="I18:I21" si="3">+F18+H18</f>
        <v>0</v>
      </c>
      <c r="J18" s="78">
        <f t="shared" ref="J18:K21" si="4">+F18*C18</f>
        <v>0</v>
      </c>
      <c r="K18" s="78">
        <f t="shared" ref="K18:K21" si="5">+J18*G18</f>
        <v>0</v>
      </c>
    </row>
    <row r="19" spans="1:11" x14ac:dyDescent="0.25">
      <c r="A19" s="87" t="s">
        <v>99</v>
      </c>
      <c r="B19" s="62" t="s">
        <v>753</v>
      </c>
      <c r="C19" s="63">
        <v>2</v>
      </c>
      <c r="D19" s="64" t="s">
        <v>8</v>
      </c>
      <c r="E19" s="38"/>
      <c r="F19" s="45"/>
      <c r="G19" s="287"/>
      <c r="H19" s="68">
        <f t="shared" si="2"/>
        <v>0</v>
      </c>
      <c r="I19" s="68">
        <f t="shared" si="3"/>
        <v>0</v>
      </c>
      <c r="J19" s="78">
        <f t="shared" si="4"/>
        <v>0</v>
      </c>
      <c r="K19" s="78">
        <f t="shared" si="5"/>
        <v>0</v>
      </c>
    </row>
    <row r="20" spans="1:11" x14ac:dyDescent="0.25">
      <c r="A20" s="87" t="s">
        <v>100</v>
      </c>
      <c r="B20" s="62" t="s">
        <v>754</v>
      </c>
      <c r="C20" s="63">
        <v>5</v>
      </c>
      <c r="D20" s="64" t="s">
        <v>27</v>
      </c>
      <c r="E20" s="38"/>
      <c r="F20" s="45"/>
      <c r="G20" s="287"/>
      <c r="H20" s="68">
        <f t="shared" si="2"/>
        <v>0</v>
      </c>
      <c r="I20" s="68">
        <f t="shared" si="3"/>
        <v>0</v>
      </c>
      <c r="J20" s="78">
        <f t="shared" si="4"/>
        <v>0</v>
      </c>
      <c r="K20" s="78">
        <f t="shared" si="5"/>
        <v>0</v>
      </c>
    </row>
    <row r="21" spans="1:11" x14ac:dyDescent="0.25">
      <c r="A21" s="87" t="s">
        <v>101</v>
      </c>
      <c r="B21" s="62" t="s">
        <v>755</v>
      </c>
      <c r="C21" s="63">
        <v>3</v>
      </c>
      <c r="D21" s="64" t="s">
        <v>27</v>
      </c>
      <c r="E21" s="38"/>
      <c r="F21" s="45"/>
      <c r="G21" s="287"/>
      <c r="H21" s="68">
        <f t="shared" si="2"/>
        <v>0</v>
      </c>
      <c r="I21" s="68">
        <f t="shared" si="3"/>
        <v>0</v>
      </c>
      <c r="J21" s="78">
        <f t="shared" si="4"/>
        <v>0</v>
      </c>
      <c r="K21" s="78">
        <f t="shared" si="5"/>
        <v>0</v>
      </c>
    </row>
    <row r="22" spans="1:11" x14ac:dyDescent="0.25">
      <c r="A22" s="243"/>
      <c r="B22" s="244" t="s">
        <v>756</v>
      </c>
      <c r="C22" s="245"/>
      <c r="D22" s="246"/>
      <c r="E22" s="247"/>
      <c r="F22" s="248"/>
      <c r="G22" s="249"/>
      <c r="H22" s="248">
        <f>SUM(H23)</f>
        <v>0</v>
      </c>
      <c r="I22" s="248">
        <f t="shared" ref="I22:K22" si="6">SUM(I23)</f>
        <v>0</v>
      </c>
      <c r="J22" s="250">
        <f t="shared" si="6"/>
        <v>0</v>
      </c>
      <c r="K22" s="250">
        <f t="shared" si="6"/>
        <v>0</v>
      </c>
    </row>
    <row r="23" spans="1:11" x14ac:dyDescent="0.25">
      <c r="A23" s="87" t="s">
        <v>102</v>
      </c>
      <c r="B23" s="62" t="s">
        <v>757</v>
      </c>
      <c r="C23" s="63">
        <v>5</v>
      </c>
      <c r="D23" s="64" t="s">
        <v>27</v>
      </c>
      <c r="E23" s="38"/>
      <c r="F23" s="45"/>
      <c r="G23" s="287"/>
      <c r="H23" s="68">
        <f>+F23*G23%</f>
        <v>0</v>
      </c>
      <c r="I23" s="68">
        <f>+F23+H23</f>
        <v>0</v>
      </c>
      <c r="J23" s="78">
        <f>+F23*C23</f>
        <v>0</v>
      </c>
      <c r="K23" s="78">
        <f>+J23*G23</f>
        <v>0</v>
      </c>
    </row>
    <row r="24" spans="1:11" x14ac:dyDescent="0.25">
      <c r="A24" s="243"/>
      <c r="B24" s="251" t="s">
        <v>758</v>
      </c>
      <c r="C24" s="245"/>
      <c r="D24" s="246"/>
      <c r="E24" s="247"/>
      <c r="F24" s="248"/>
      <c r="G24" s="249"/>
      <c r="H24" s="248">
        <f>SUM(H25:H35)</f>
        <v>0</v>
      </c>
      <c r="I24" s="248">
        <f t="shared" ref="I24:J24" si="7">SUM(I25:I35)</f>
        <v>0</v>
      </c>
      <c r="J24" s="250">
        <f t="shared" si="7"/>
        <v>0</v>
      </c>
      <c r="K24" s="250">
        <f t="shared" ref="K24" si="8">SUM(K25:K35)</f>
        <v>0</v>
      </c>
    </row>
    <row r="25" spans="1:11" x14ac:dyDescent="0.25">
      <c r="A25" s="87" t="s">
        <v>103</v>
      </c>
      <c r="B25" s="62" t="s">
        <v>759</v>
      </c>
      <c r="C25" s="63">
        <v>2</v>
      </c>
      <c r="D25" s="64" t="s">
        <v>27</v>
      </c>
      <c r="E25" s="38"/>
      <c r="F25" s="45"/>
      <c r="G25" s="287"/>
      <c r="H25" s="68">
        <f t="shared" ref="H25:H35" si="9">+F25*G25%</f>
        <v>0</v>
      </c>
      <c r="I25" s="68">
        <f t="shared" ref="I25:I35" si="10">+F25+H25</f>
        <v>0</v>
      </c>
      <c r="J25" s="78">
        <f t="shared" ref="J25:K35" si="11">+F25*C25</f>
        <v>0</v>
      </c>
      <c r="K25" s="78">
        <f t="shared" ref="K25:K35" si="12">+J25*G25</f>
        <v>0</v>
      </c>
    </row>
    <row r="26" spans="1:11" x14ac:dyDescent="0.25">
      <c r="A26" s="87" t="s">
        <v>104</v>
      </c>
      <c r="B26" s="62" t="s">
        <v>760</v>
      </c>
      <c r="C26" s="63">
        <v>1</v>
      </c>
      <c r="D26" s="64" t="s">
        <v>27</v>
      </c>
      <c r="E26" s="38"/>
      <c r="F26" s="45"/>
      <c r="G26" s="287"/>
      <c r="H26" s="68">
        <f t="shared" si="9"/>
        <v>0</v>
      </c>
      <c r="I26" s="68">
        <f t="shared" si="10"/>
        <v>0</v>
      </c>
      <c r="J26" s="78">
        <f t="shared" si="11"/>
        <v>0</v>
      </c>
      <c r="K26" s="78">
        <f t="shared" si="12"/>
        <v>0</v>
      </c>
    </row>
    <row r="27" spans="1:11" x14ac:dyDescent="0.25">
      <c r="A27" s="87" t="s">
        <v>105</v>
      </c>
      <c r="B27" s="62" t="s">
        <v>761</v>
      </c>
      <c r="C27" s="63">
        <v>2</v>
      </c>
      <c r="D27" s="64" t="s">
        <v>27</v>
      </c>
      <c r="E27" s="38"/>
      <c r="F27" s="45"/>
      <c r="G27" s="287"/>
      <c r="H27" s="68">
        <f t="shared" si="9"/>
        <v>0</v>
      </c>
      <c r="I27" s="68">
        <f t="shared" si="10"/>
        <v>0</v>
      </c>
      <c r="J27" s="78">
        <f t="shared" si="11"/>
        <v>0</v>
      </c>
      <c r="K27" s="78">
        <f t="shared" si="12"/>
        <v>0</v>
      </c>
    </row>
    <row r="28" spans="1:11" x14ac:dyDescent="0.25">
      <c r="A28" s="87" t="s">
        <v>106</v>
      </c>
      <c r="B28" s="62" t="s">
        <v>762</v>
      </c>
      <c r="C28" s="63">
        <v>2</v>
      </c>
      <c r="D28" s="64" t="s">
        <v>27</v>
      </c>
      <c r="E28" s="38"/>
      <c r="F28" s="45"/>
      <c r="G28" s="287"/>
      <c r="H28" s="68">
        <f t="shared" si="9"/>
        <v>0</v>
      </c>
      <c r="I28" s="68">
        <f t="shared" si="10"/>
        <v>0</v>
      </c>
      <c r="J28" s="78">
        <f t="shared" si="11"/>
        <v>0</v>
      </c>
      <c r="K28" s="78">
        <f t="shared" si="12"/>
        <v>0</v>
      </c>
    </row>
    <row r="29" spans="1:11" x14ac:dyDescent="0.25">
      <c r="A29" s="87" t="s">
        <v>107</v>
      </c>
      <c r="B29" s="62" t="s">
        <v>763</v>
      </c>
      <c r="C29" s="63">
        <v>2</v>
      </c>
      <c r="D29" s="64" t="s">
        <v>27</v>
      </c>
      <c r="E29" s="38"/>
      <c r="F29" s="45"/>
      <c r="G29" s="287"/>
      <c r="H29" s="68">
        <f t="shared" si="9"/>
        <v>0</v>
      </c>
      <c r="I29" s="68">
        <f t="shared" si="10"/>
        <v>0</v>
      </c>
      <c r="J29" s="78">
        <f t="shared" si="11"/>
        <v>0</v>
      </c>
      <c r="K29" s="78">
        <f t="shared" si="12"/>
        <v>0</v>
      </c>
    </row>
    <row r="30" spans="1:11" x14ac:dyDescent="0.25">
      <c r="A30" s="87" t="s">
        <v>108</v>
      </c>
      <c r="B30" s="62" t="s">
        <v>764</v>
      </c>
      <c r="C30" s="63">
        <v>3</v>
      </c>
      <c r="D30" s="64" t="s">
        <v>27</v>
      </c>
      <c r="E30" s="38"/>
      <c r="F30" s="45"/>
      <c r="G30" s="287"/>
      <c r="H30" s="68">
        <f t="shared" si="9"/>
        <v>0</v>
      </c>
      <c r="I30" s="68">
        <f t="shared" si="10"/>
        <v>0</v>
      </c>
      <c r="J30" s="78">
        <f t="shared" si="11"/>
        <v>0</v>
      </c>
      <c r="K30" s="78">
        <f t="shared" si="12"/>
        <v>0</v>
      </c>
    </row>
    <row r="31" spans="1:11" x14ac:dyDescent="0.25">
      <c r="A31" s="87" t="s">
        <v>109</v>
      </c>
      <c r="B31" s="62" t="s">
        <v>765</v>
      </c>
      <c r="C31" s="63">
        <v>3</v>
      </c>
      <c r="D31" s="64" t="s">
        <v>27</v>
      </c>
      <c r="E31" s="38"/>
      <c r="F31" s="45"/>
      <c r="G31" s="287"/>
      <c r="H31" s="68">
        <f t="shared" si="9"/>
        <v>0</v>
      </c>
      <c r="I31" s="68">
        <f t="shared" si="10"/>
        <v>0</v>
      </c>
      <c r="J31" s="78">
        <f t="shared" si="11"/>
        <v>0</v>
      </c>
      <c r="K31" s="78">
        <f t="shared" si="12"/>
        <v>0</v>
      </c>
    </row>
    <row r="32" spans="1:11" x14ac:dyDescent="0.25">
      <c r="A32" s="87" t="s">
        <v>110</v>
      </c>
      <c r="B32" s="62" t="s">
        <v>766</v>
      </c>
      <c r="C32" s="63">
        <v>2</v>
      </c>
      <c r="D32" s="64" t="s">
        <v>27</v>
      </c>
      <c r="E32" s="38"/>
      <c r="F32" s="45"/>
      <c r="G32" s="287"/>
      <c r="H32" s="68">
        <f t="shared" si="9"/>
        <v>0</v>
      </c>
      <c r="I32" s="68">
        <f t="shared" si="10"/>
        <v>0</v>
      </c>
      <c r="J32" s="78">
        <f t="shared" si="11"/>
        <v>0</v>
      </c>
      <c r="K32" s="78">
        <f t="shared" si="12"/>
        <v>0</v>
      </c>
    </row>
    <row r="33" spans="1:11" x14ac:dyDescent="0.25">
      <c r="A33" s="87" t="s">
        <v>111</v>
      </c>
      <c r="B33" s="62" t="s">
        <v>767</v>
      </c>
      <c r="C33" s="63">
        <v>5</v>
      </c>
      <c r="D33" s="64" t="s">
        <v>27</v>
      </c>
      <c r="E33" s="38"/>
      <c r="F33" s="45"/>
      <c r="G33" s="287"/>
      <c r="H33" s="68">
        <f t="shared" si="9"/>
        <v>0</v>
      </c>
      <c r="I33" s="68">
        <f t="shared" si="10"/>
        <v>0</v>
      </c>
      <c r="J33" s="78">
        <f t="shared" si="11"/>
        <v>0</v>
      </c>
      <c r="K33" s="78">
        <f t="shared" si="12"/>
        <v>0</v>
      </c>
    </row>
    <row r="34" spans="1:11" x14ac:dyDescent="0.25">
      <c r="A34" s="87" t="s">
        <v>112</v>
      </c>
      <c r="B34" s="65" t="s">
        <v>841</v>
      </c>
      <c r="C34" s="63">
        <v>20</v>
      </c>
      <c r="D34" s="64" t="s">
        <v>14</v>
      </c>
      <c r="E34" s="38"/>
      <c r="F34" s="45"/>
      <c r="G34" s="287"/>
      <c r="H34" s="68">
        <f t="shared" si="9"/>
        <v>0</v>
      </c>
      <c r="I34" s="68">
        <f t="shared" si="10"/>
        <v>0</v>
      </c>
      <c r="J34" s="78">
        <f t="shared" si="11"/>
        <v>0</v>
      </c>
      <c r="K34" s="78">
        <f t="shared" si="12"/>
        <v>0</v>
      </c>
    </row>
    <row r="35" spans="1:11" x14ac:dyDescent="0.25">
      <c r="A35" s="87" t="s">
        <v>113</v>
      </c>
      <c r="B35" s="62" t="s">
        <v>768</v>
      </c>
      <c r="C35" s="63">
        <v>2</v>
      </c>
      <c r="D35" s="64" t="s">
        <v>27</v>
      </c>
      <c r="E35" s="38"/>
      <c r="F35" s="45"/>
      <c r="G35" s="287"/>
      <c r="H35" s="68">
        <f t="shared" si="9"/>
        <v>0</v>
      </c>
      <c r="I35" s="68">
        <f t="shared" si="10"/>
        <v>0</v>
      </c>
      <c r="J35" s="78">
        <f t="shared" si="11"/>
        <v>0</v>
      </c>
      <c r="K35" s="78">
        <f t="shared" si="12"/>
        <v>0</v>
      </c>
    </row>
    <row r="36" spans="1:11" x14ac:dyDescent="0.25">
      <c r="A36" s="243"/>
      <c r="B36" s="252" t="s">
        <v>769</v>
      </c>
      <c r="C36" s="253"/>
      <c r="D36" s="254"/>
      <c r="E36" s="255"/>
      <c r="F36" s="256"/>
      <c r="G36" s="249"/>
      <c r="H36" s="256">
        <f>SUM(H37:H38)</f>
        <v>0</v>
      </c>
      <c r="I36" s="256">
        <f t="shared" ref="I36:J36" si="13">SUM(I37:I38)</f>
        <v>0</v>
      </c>
      <c r="J36" s="257">
        <f t="shared" si="13"/>
        <v>0</v>
      </c>
      <c r="K36" s="257">
        <f t="shared" ref="K36" si="14">SUM(K37:K38)</f>
        <v>0</v>
      </c>
    </row>
    <row r="37" spans="1:11" x14ac:dyDescent="0.25">
      <c r="A37" s="87" t="s">
        <v>114</v>
      </c>
      <c r="B37" s="65" t="s">
        <v>770</v>
      </c>
      <c r="C37" s="66">
        <v>20</v>
      </c>
      <c r="D37" s="67" t="s">
        <v>27</v>
      </c>
      <c r="E37" s="57"/>
      <c r="F37" s="61"/>
      <c r="G37" s="287"/>
      <c r="H37" s="69">
        <f t="shared" ref="H37:H38" si="15">+F37*G37%</f>
        <v>0</v>
      </c>
      <c r="I37" s="69">
        <f t="shared" ref="I37:I38" si="16">+F37+H37</f>
        <v>0</v>
      </c>
      <c r="J37" s="70">
        <f t="shared" ref="J37:K38" si="17">+F37*C37</f>
        <v>0</v>
      </c>
      <c r="K37" s="70">
        <f t="shared" ref="K37:K38" si="18">+J37*G37</f>
        <v>0</v>
      </c>
    </row>
    <row r="38" spans="1:11" ht="15.75" thickBot="1" x14ac:dyDescent="0.3">
      <c r="A38" s="88" t="s">
        <v>115</v>
      </c>
      <c r="B38" s="89" t="s">
        <v>771</v>
      </c>
      <c r="C38" s="90">
        <v>20</v>
      </c>
      <c r="D38" s="91" t="s">
        <v>27</v>
      </c>
      <c r="E38" s="92"/>
      <c r="F38" s="93"/>
      <c r="G38" s="288"/>
      <c r="H38" s="94">
        <f t="shared" si="15"/>
        <v>0</v>
      </c>
      <c r="I38" s="94">
        <f t="shared" si="16"/>
        <v>0</v>
      </c>
      <c r="J38" s="71">
        <f t="shared" si="17"/>
        <v>0</v>
      </c>
      <c r="K38" s="71">
        <f t="shared" si="18"/>
        <v>0</v>
      </c>
    </row>
    <row r="39" spans="1:11" ht="15.75" thickTop="1" x14ac:dyDescent="0.25">
      <c r="A39" s="228"/>
      <c r="B39" s="229" t="s">
        <v>41</v>
      </c>
      <c r="C39" s="230"/>
      <c r="D39" s="231"/>
      <c r="E39" s="232"/>
      <c r="F39" s="233"/>
      <c r="G39" s="233"/>
      <c r="H39" s="233"/>
      <c r="I39" s="233"/>
      <c r="J39" s="234">
        <f>+J16+J22+J24+J36</f>
        <v>0</v>
      </c>
    </row>
    <row r="40" spans="1:11" x14ac:dyDescent="0.25">
      <c r="A40" s="181"/>
      <c r="B40" s="182" t="s">
        <v>5</v>
      </c>
      <c r="C40" s="183"/>
      <c r="D40" s="184"/>
      <c r="E40" s="185"/>
      <c r="F40" s="186"/>
      <c r="G40" s="187"/>
      <c r="H40" s="187"/>
      <c r="I40" s="186"/>
      <c r="J40" s="188">
        <f>SUM(K17:K21,K23,K25:K35,K37:K38)</f>
        <v>0</v>
      </c>
    </row>
    <row r="41" spans="1:11" ht="15.75" thickBot="1" x14ac:dyDescent="0.3">
      <c r="A41" s="189"/>
      <c r="B41" s="190" t="s">
        <v>42</v>
      </c>
      <c r="C41" s="191"/>
      <c r="D41" s="192"/>
      <c r="E41" s="193"/>
      <c r="F41" s="194"/>
      <c r="G41" s="195"/>
      <c r="H41" s="195"/>
      <c r="I41" s="194"/>
      <c r="J41" s="196">
        <f>SUM(J39:J40)</f>
        <v>0</v>
      </c>
    </row>
    <row r="42" spans="1:11" ht="15.75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1" x14ac:dyDescent="0.25">
      <c r="B43" s="43" t="s">
        <v>871</v>
      </c>
    </row>
    <row r="44" spans="1:11" x14ac:dyDescent="0.25">
      <c r="A44" s="1" t="s">
        <v>35</v>
      </c>
    </row>
    <row r="45" spans="1:11" x14ac:dyDescent="0.25">
      <c r="A45" s="25"/>
      <c r="G45" s="280"/>
      <c r="H45" s="280"/>
      <c r="I45" s="280"/>
      <c r="J45" s="280"/>
    </row>
    <row r="46" spans="1:11" ht="17.25" x14ac:dyDescent="0.25">
      <c r="A46" s="26" t="s">
        <v>48</v>
      </c>
      <c r="G46" s="277" t="s">
        <v>49</v>
      </c>
      <c r="H46" s="277"/>
      <c r="I46" s="277"/>
      <c r="J46" s="277"/>
    </row>
  </sheetData>
  <sheetProtection algorithmName="SHA-512" hashValue="sRs/kDAcs7nhVQmrFWa1e38Wd/0XbsgO5pMOX7Tk2FdgKWs5PBVQbSeIqGXfJ3c6K0u2zlX2APTeUTibxR/bEA==" saltValue="sHdM0EG9oLhWEpaPMNd/IA==" spinCount="100000" sheet="1" objects="1" scenarios="1"/>
  <mergeCells count="3">
    <mergeCell ref="A8:J8"/>
    <mergeCell ref="G45:J45"/>
    <mergeCell ref="G46:J46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Mleko in mlečni izdelki</vt:lpstr>
      <vt:lpstr>Kruh in pecivo</vt:lpstr>
      <vt:lpstr>Sveža zelenjava in sadje</vt:lpstr>
      <vt:lpstr>Zamr. zelenjava, sadje in ribe </vt:lpstr>
      <vt:lpstr>Sveža kokošja jajca</vt:lpstr>
      <vt:lpstr>Sadni sokovi</vt:lpstr>
      <vt:lpstr>Meso</vt:lpstr>
      <vt:lpstr>Perutnina</vt:lpstr>
      <vt:lpstr>Mesni izdelki</vt:lpstr>
      <vt:lpstr>Zamr. polizd. slaščic in testa</vt:lpstr>
      <vt:lpstr>Jajčne testenine</vt:lpstr>
      <vt:lpstr>Ostalo prehrambeno blago</vt:lpstr>
      <vt:lpstr>Eko mleko in ml.izdelki</vt:lpstr>
      <vt:lpstr>Eko kruh</vt:lpstr>
      <vt:lpstr>Eko sadje in zelenjava</vt:lpstr>
      <vt:lpstr>Eko meso</vt:lpstr>
      <vt:lpstr>Dietni izdelki</vt:lpstr>
      <vt:lpstr>'Dietni izdelki'!Tiskanje_naslovov</vt:lpstr>
      <vt:lpstr>'Eko kruh'!Tiskanje_naslovov</vt:lpstr>
      <vt:lpstr>'Eko meso'!Tiskanje_naslovov</vt:lpstr>
      <vt:lpstr>'Eko mleko in ml.izdelki'!Tiskanje_naslovov</vt:lpstr>
      <vt:lpstr>'Eko sadje in zelenjava'!Tiskanje_naslovov</vt:lpstr>
      <vt:lpstr>'Jajčne testenine'!Tiskanje_naslovov</vt:lpstr>
      <vt:lpstr>'Kruh in pecivo'!Tiskanje_naslovov</vt:lpstr>
      <vt:lpstr>'Mesni izdelki'!Tiskanje_naslovov</vt:lpstr>
      <vt:lpstr>Meso!Tiskanje_naslovov</vt:lpstr>
      <vt:lpstr>'Mleko in mlečni izdelki'!Tiskanje_naslovov</vt:lpstr>
      <vt:lpstr>'Ostalo prehrambeno blago'!Tiskanje_naslovov</vt:lpstr>
      <vt:lpstr>Perutnina!Tiskanje_naslovov</vt:lpstr>
      <vt:lpstr>'Sadni sokovi'!Tiskanje_naslovov</vt:lpstr>
      <vt:lpstr>'Sveža kokošja jajca'!Tiskanje_naslovov</vt:lpstr>
      <vt:lpstr>'Sveža zelenjava in sadje'!Tiskanje_naslovov</vt:lpstr>
      <vt:lpstr>'Zamr. polizd. slaščic in testa'!Tiskanje_naslovov</vt:lpstr>
      <vt:lpstr>'Zamr. zelenjava, sadje in ribe '!Tiskanje_naslovov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kovač-koblar</dc:creator>
  <cp:lastModifiedBy>Lea Kovač</cp:lastModifiedBy>
  <cp:lastPrinted>2026-05-20T18:52:20Z</cp:lastPrinted>
  <dcterms:created xsi:type="dcterms:W3CDTF">2015-03-01T07:36:17Z</dcterms:created>
  <dcterms:modified xsi:type="dcterms:W3CDTF">2026-05-20T19:51:53Z</dcterms:modified>
</cp:coreProperties>
</file>